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AFCB32A7-5301-4AD4-8B04-8379D3DC4C11}" xr6:coauthVersionLast="47" xr6:coauthVersionMax="47" xr10:uidLastSave="{00000000-0000-0000-0000-000000000000}"/>
  <bookViews>
    <workbookView xWindow="0" yWindow="0" windowWidth="16457" windowHeight="17914" activeTab="1" xr2:uid="{FFF8744C-F0B4-428F-8CA7-718350CADE02}"/>
  </bookViews>
  <sheets>
    <sheet name="edited bag.cro" sheetId="14" r:id="rId1"/>
    <sheet name="edited code.bin" sheetId="13" r:id="rId2"/>
    <sheet name="original bag.cro" sheetId="6" r:id="rId3"/>
    <sheet name="original code.bin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3" l="1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  <c r="A3" i="13"/>
  <c r="C2" i="14"/>
  <c r="C11" i="5" l="1"/>
  <c r="A61" i="14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5" i="14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C62" i="6"/>
  <c r="C61" i="6"/>
  <c r="A69" i="6"/>
  <c r="A70" i="6" s="1"/>
  <c r="A71" i="6" s="1"/>
  <c r="A72" i="6" s="1"/>
  <c r="A73" i="6" s="1"/>
  <c r="A74" i="6" s="1"/>
  <c r="A75" i="6" s="1"/>
  <c r="A59" i="6"/>
  <c r="A60" i="6" s="1"/>
  <c r="A61" i="6" s="1"/>
  <c r="A62" i="6" s="1"/>
  <c r="A63" i="6" s="1"/>
  <c r="A64" i="6" s="1"/>
  <c r="A65" i="6" s="1"/>
  <c r="A66" i="6" s="1"/>
  <c r="A67" i="6" s="1"/>
  <c r="A68" i="6" s="1"/>
  <c r="C5" i="6"/>
  <c r="C12" i="6"/>
  <c r="A56" i="6"/>
  <c r="C6" i="6"/>
  <c r="A42" i="6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31" i="6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D44" i="13"/>
  <c r="I3" i="13"/>
  <c r="I44" i="13" s="1"/>
  <c r="G4" i="13"/>
  <c r="G5" i="13" s="1"/>
  <c r="G6" i="13" s="1"/>
  <c r="G7" i="13" s="1"/>
  <c r="G8" i="13" s="1"/>
  <c r="G9" i="13" s="1"/>
  <c r="G10" i="13" s="1"/>
  <c r="G11" i="13" s="1"/>
  <c r="G12" i="13" s="1"/>
  <c r="G13" i="13" s="1"/>
  <c r="G14" i="13" s="1"/>
  <c r="G15" i="13" s="1"/>
  <c r="G16" i="13" s="1"/>
  <c r="G17" i="13" s="1"/>
  <c r="G18" i="13" s="1"/>
  <c r="G19" i="13" s="1"/>
  <c r="G20" i="13" s="1"/>
  <c r="G21" i="13" s="1"/>
  <c r="G22" i="13" s="1"/>
  <c r="G23" i="13" s="1"/>
  <c r="G24" i="13" s="1"/>
  <c r="G25" i="13" s="1"/>
  <c r="G26" i="13" s="1"/>
  <c r="G27" i="13" s="1"/>
  <c r="G28" i="13" s="1"/>
  <c r="G29" i="13" s="1"/>
  <c r="G30" i="13" s="1"/>
  <c r="G31" i="13" s="1"/>
  <c r="G32" i="13" s="1"/>
  <c r="G33" i="13" s="1"/>
  <c r="G34" i="13" s="1"/>
  <c r="G35" i="13" s="1"/>
  <c r="G36" i="13" s="1"/>
  <c r="G37" i="13" s="1"/>
  <c r="G38" i="13" s="1"/>
  <c r="G39" i="13" s="1"/>
  <c r="G40" i="13" s="1"/>
  <c r="G41" i="13" s="1"/>
  <c r="G42" i="13" s="1"/>
  <c r="G43" i="13" s="1"/>
  <c r="G44" i="13" s="1"/>
  <c r="B4" i="13"/>
  <c r="B5" i="13" s="1"/>
  <c r="B6" i="13" s="1"/>
  <c r="B7" i="13" s="1"/>
  <c r="B8" i="13" s="1"/>
  <c r="B9" i="13" s="1"/>
  <c r="G36" i="5"/>
  <c r="G19" i="5"/>
  <c r="C36" i="5"/>
  <c r="C19" i="5"/>
  <c r="A9" i="5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E4" i="5"/>
  <c r="E5" i="5" s="1"/>
  <c r="E6" i="5" s="1"/>
  <c r="A4" i="5"/>
  <c r="A5" i="5" s="1"/>
  <c r="A6" i="5" s="1"/>
  <c r="G45" i="13" l="1"/>
  <c r="A26" i="14"/>
  <c r="A27" i="14" s="1"/>
  <c r="A28" i="14" s="1"/>
  <c r="A29" i="14" s="1"/>
  <c r="A30" i="14" s="1"/>
  <c r="A31" i="14" s="1"/>
  <c r="A32" i="14" s="1"/>
  <c r="C8" i="14"/>
  <c r="A73" i="14"/>
  <c r="A74" i="14" s="1"/>
  <c r="A75" i="14" s="1"/>
  <c r="A76" i="14" s="1"/>
  <c r="A77" i="14" s="1"/>
  <c r="C63" i="14" s="1"/>
  <c r="B10" i="13"/>
  <c r="B11" i="13" s="1"/>
  <c r="B12" i="13" s="1"/>
  <c r="B13" i="13" s="1"/>
  <c r="B14" i="13" s="1"/>
  <c r="B15" i="13" s="1"/>
  <c r="B16" i="13" s="1"/>
  <c r="A33" i="14" l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C14" i="14" s="1"/>
  <c r="C7" i="14" l="1"/>
  <c r="I10" i="13"/>
  <c r="B17" i="13"/>
  <c r="B18" i="13" s="1"/>
  <c r="B19" i="13" l="1"/>
  <c r="B20" i="13" s="1"/>
  <c r="B21" i="13" s="1"/>
  <c r="B22" i="13" s="1"/>
  <c r="B23" i="13" s="1"/>
  <c r="B24" i="13" s="1"/>
  <c r="B25" i="13" s="1"/>
  <c r="B26" i="13" s="1"/>
  <c r="B27" i="13" s="1"/>
  <c r="D10" i="13"/>
  <c r="B28" i="13" l="1"/>
  <c r="B29" i="13" s="1"/>
  <c r="B30" i="13" s="1"/>
  <c r="B31" i="13" s="1"/>
  <c r="B32" i="13" s="1"/>
  <c r="B33" i="13" s="1"/>
  <c r="B34" i="13" s="1"/>
  <c r="B35" i="13" s="1"/>
  <c r="B36" i="13" s="1"/>
  <c r="B37" i="13" s="1"/>
  <c r="E7" i="5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A7" i="5"/>
  <c r="A8" i="5" s="1"/>
  <c r="B38" i="13" l="1"/>
  <c r="B39" i="13" s="1"/>
  <c r="B40" i="13" s="1"/>
  <c r="B41" i="13" s="1"/>
  <c r="B42" i="13" s="1"/>
  <c r="B43" i="13" s="1"/>
  <c r="B44" i="13" s="1"/>
  <c r="B45" i="13" s="1"/>
  <c r="E19" i="5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G11" i="5"/>
  <c r="A3" i="6" l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l="1"/>
  <c r="A28" i="6" s="1"/>
  <c r="A29" i="6" s="1"/>
  <c r="A30" i="6" s="1"/>
</calcChain>
</file>

<file path=xl/sharedStrings.xml><?xml version="1.0" encoding="utf-8"?>
<sst xmlns="http://schemas.openxmlformats.org/spreadsheetml/2006/main" count="770" uniqueCount="300">
  <si>
    <t>Address</t>
  </si>
  <si>
    <t>Hex</t>
  </si>
  <si>
    <t>instruction</t>
  </si>
  <si>
    <t>notes</t>
  </si>
  <si>
    <t>mov r0, r5</t>
  </si>
  <si>
    <t>push {r4, r5, r6, lr}</t>
  </si>
  <si>
    <t>pop {r4, r5, r6, lr}</t>
  </si>
  <si>
    <t>70402DE9</t>
  </si>
  <si>
    <t>0500A0E1</t>
  </si>
  <si>
    <t>7040BDE8</t>
  </si>
  <si>
    <t>cmp r0, 0x1</t>
  </si>
  <si>
    <t>0900001A</t>
  </si>
  <si>
    <t>010050E3</t>
  </si>
  <si>
    <t>00F020E3</t>
  </si>
  <si>
    <t>0000A0E3</t>
  </si>
  <si>
    <t>mov r0, #0x1b</t>
  </si>
  <si>
    <t>cmp r0, #2</t>
  </si>
  <si>
    <t>1B00A0E3</t>
  </si>
  <si>
    <t>020050E3</t>
  </si>
  <si>
    <t>0F00001A</t>
  </si>
  <si>
    <t>Address US</t>
  </si>
  <si>
    <t>Hex US</t>
  </si>
  <si>
    <t>Instruction US</t>
  </si>
  <si>
    <t>Address UM</t>
  </si>
  <si>
    <t>Hex UM</t>
  </si>
  <si>
    <t>Instruction UM</t>
  </si>
  <si>
    <t>0040A0E1</t>
  </si>
  <si>
    <t>mov r4, r0</t>
  </si>
  <si>
    <t>Change Ability</t>
  </si>
  <si>
    <t>00321670</t>
  </si>
  <si>
    <t>ldr r0, [r0, #0xc]</t>
  </si>
  <si>
    <t>bl #0x4acb8c</t>
  </si>
  <si>
    <t>mov r5, r0</t>
  </si>
  <si>
    <t>ldr r0, [r4, #0xc]</t>
  </si>
  <si>
    <t>bl #0x4acbc0</t>
  </si>
  <si>
    <t>cmp r0, #0</t>
  </si>
  <si>
    <t>mov r3, #0</t>
  </si>
  <si>
    <t>mov r2, r3</t>
  </si>
  <si>
    <t>mov r1, r3</t>
  </si>
  <si>
    <t>mov r0, r3</t>
  </si>
  <si>
    <t>b #0x364748</t>
  </si>
  <si>
    <t>cmp r5, #0</t>
  </si>
  <si>
    <t>mov r5, #0</t>
  </si>
  <si>
    <t>bl #0x4adffc</t>
  </si>
  <si>
    <t>mov r6, r0</t>
  </si>
  <si>
    <t>bl #0x4adf6c</t>
  </si>
  <si>
    <t>mov r1, r0</t>
  </si>
  <si>
    <t>mov r2, r5</t>
  </si>
  <si>
    <t>mov r0, r6</t>
  </si>
  <si>
    <t>bl #0x323320</t>
  </si>
  <si>
    <t>mov r1, #1</t>
  </si>
  <si>
    <t>bl #0x321d08</t>
  </si>
  <si>
    <t>mov r1, #0</t>
  </si>
  <si>
    <t xml:space="preserve">nop </t>
  </si>
  <si>
    <t>mov r5, #1</t>
  </si>
  <si>
    <t>bl #0x321d40</t>
  </si>
  <si>
    <t>bl #0x321d78</t>
  </si>
  <si>
    <t>mov r1, r5</t>
  </si>
  <si>
    <t>mov r0, r0</t>
  </si>
  <si>
    <t>Store in r5</t>
  </si>
  <si>
    <t>Ability is Slot 3</t>
  </si>
  <si>
    <t>Return 0</t>
  </si>
  <si>
    <t>Got to "is slot 1"</t>
  </si>
  <si>
    <t>this sets target slot to 1</t>
  </si>
  <si>
    <t>current slot is 2</t>
  </si>
  <si>
    <t>go to implement</t>
  </si>
  <si>
    <t>Current slot (out of 0/1/2), here it is 1</t>
  </si>
  <si>
    <t>target slot</t>
  </si>
  <si>
    <t>current slot is 1</t>
  </si>
  <si>
    <t>this sets target slot to 2</t>
  </si>
  <si>
    <t>Current slot (out of 0/1/2), here it is 0</t>
  </si>
  <si>
    <t>same for both</t>
  </si>
  <si>
    <t>0C0090E5</t>
  </si>
  <si>
    <t>422D06EB</t>
  </si>
  <si>
    <t>0050A0E1</t>
  </si>
  <si>
    <t>0C0094E5</t>
  </si>
  <si>
    <t>4C2D06EB</t>
  </si>
  <si>
    <t>000050E3</t>
  </si>
  <si>
    <t>0500000A</t>
  </si>
  <si>
    <t>0030A0E3</t>
  </si>
  <si>
    <t>0320A0E1</t>
  </si>
  <si>
    <t>0310A0E1</t>
  </si>
  <si>
    <t>0300A0E1</t>
  </si>
  <si>
    <t>260C01EA</t>
  </si>
  <si>
    <t>000055E3</t>
  </si>
  <si>
    <t>1000000A</t>
  </si>
  <si>
    <t>0050A0E3</t>
  </si>
  <si>
    <t>4E3206EB</t>
  </si>
  <si>
    <t>0060A0E1</t>
  </si>
  <si>
    <t>273206EB</t>
  </si>
  <si>
    <t>0010A0E1</t>
  </si>
  <si>
    <t>0520A0E1</t>
  </si>
  <si>
    <t>0600A0E1</t>
  </si>
  <si>
    <t>100700EB</t>
  </si>
  <si>
    <t>0110A0E3</t>
  </si>
  <si>
    <t>860100EB</t>
  </si>
  <si>
    <t>0010A0E3</t>
  </si>
  <si>
    <t>0E0000EA</t>
  </si>
  <si>
    <t>0150A0E3</t>
  </si>
  <si>
    <t>3D3206EB</t>
  </si>
  <si>
    <t>163206EB</t>
  </si>
  <si>
    <t>FF0600EB</t>
  </si>
  <si>
    <t>750100EB</t>
  </si>
  <si>
    <t>800100EB</t>
  </si>
  <si>
    <t>8B0100EB</t>
  </si>
  <si>
    <t>0510A0E1</t>
  </si>
  <si>
    <t>0000A0E1</t>
  </si>
  <si>
    <t>bl #0x4acb94</t>
  </si>
  <si>
    <t>bl #0x4acbc8</t>
  </si>
  <si>
    <t>bl #0x4ae004</t>
  </si>
  <si>
    <t>bl #0x4adf74</t>
  </si>
  <si>
    <t>442D06EB</t>
  </si>
  <si>
    <t>4E2D06EB</t>
  </si>
  <si>
    <t>503206EB</t>
  </si>
  <si>
    <t>293206EB</t>
  </si>
  <si>
    <t>3F3206EB</t>
  </si>
  <si>
    <t>183206EB</t>
  </si>
  <si>
    <t>Bool current Ability is Slot 2</t>
  </si>
  <si>
    <t>and go to next step</t>
  </si>
  <si>
    <t>check if Ability is 3</t>
  </si>
  <si>
    <t>if yes,</t>
  </si>
  <si>
    <t>moveq r7, 0x2</t>
  </si>
  <si>
    <t>if equal, set current ability index to 1</t>
  </si>
  <si>
    <t>and target to 2</t>
  </si>
  <si>
    <t>moveq r7, 0x0</t>
  </si>
  <si>
    <t>movne r7, 0x1</t>
  </si>
  <si>
    <t>mov r5, r7</t>
  </si>
  <si>
    <t>set r1 to current slot</t>
  </si>
  <si>
    <t>set r5 to target slot</t>
  </si>
  <si>
    <t>push {r4, r5, r6, r7, r8, lr}</t>
  </si>
  <si>
    <t>moveq r8, 0x1</t>
  </si>
  <si>
    <t>moveq r8, 0x2</t>
  </si>
  <si>
    <t>movne r8, 0x0</t>
  </si>
  <si>
    <t>mov r1, r8</t>
  </si>
  <si>
    <t>b 0x00321758</t>
  </si>
  <si>
    <t>skip over all the extra space we made</t>
  </si>
  <si>
    <t>F0412DE9</t>
  </si>
  <si>
    <t>0180A003</t>
  </si>
  <si>
    <t>0270A003</t>
  </si>
  <si>
    <t>4B2D06EB</t>
  </si>
  <si>
    <t>0280A003</t>
  </si>
  <si>
    <t>0070A003</t>
  </si>
  <si>
    <t>0080A013</t>
  </si>
  <si>
    <t>0170A013</t>
  </si>
  <si>
    <t>0750A0E1</t>
  </si>
  <si>
    <t>523206EB</t>
  </si>
  <si>
    <t>2B3206EB</t>
  </si>
  <si>
    <t>0810A0E1</t>
  </si>
  <si>
    <t>F041BDE8</t>
  </si>
  <si>
    <t>00009A3C</t>
  </si>
  <si>
    <t>bl #0x910</t>
  </si>
  <si>
    <t>mov r2, r7</t>
  </si>
  <si>
    <t>mov r0, r4</t>
  </si>
  <si>
    <t>bl #0xf150</t>
  </si>
  <si>
    <t>str r8, [sp]</t>
  </si>
  <si>
    <t>ldr r0, [r5]</t>
  </si>
  <si>
    <t>mov r3, r6</t>
  </si>
  <si>
    <t>lsl r1, r0, #0x16</t>
  </si>
  <si>
    <t>lsr r1, r1, #0x16</t>
  </si>
  <si>
    <t>bl #0xdde4</t>
  </si>
  <si>
    <t>add sp, sp, #0x3c</t>
  </si>
  <si>
    <t>pop {r4, r5, r6, r7, r8, sb, sl, fp, pc}</t>
  </si>
  <si>
    <t>mov r0, r7</t>
  </si>
  <si>
    <t>bl #0x918</t>
  </si>
  <si>
    <t>beq #0x9adc</t>
  </si>
  <si>
    <t>beq #0x9b00</t>
  </si>
  <si>
    <t>mov r0, #0x1a</t>
  </si>
  <si>
    <t>bl #0x920</t>
  </si>
  <si>
    <t>strb r0, [r4, #0x106]</t>
  </si>
  <si>
    <t>and r3, r0, #0xff</t>
  </si>
  <si>
    <t>ldr r0, [r4, #0x70]</t>
  </si>
  <si>
    <t>mov r1, #0x14</t>
  </si>
  <si>
    <t>bl #0x4fe0</t>
  </si>
  <si>
    <t>mov r0, #0xb</t>
  </si>
  <si>
    <t>str r0, [r4, #4]</t>
  </si>
  <si>
    <t>str sb, [sp]</t>
  </si>
  <si>
    <t>mov r1, #0x12</t>
  </si>
  <si>
    <t>bl #0xa25c</t>
  </si>
  <si>
    <t>str sl, [r4, #4]</t>
  </si>
  <si>
    <t>b #0x9ab8</t>
  </si>
  <si>
    <t>B3DBFFEB</t>
  </si>
  <si>
    <t>2300001A</t>
  </si>
  <si>
    <t>0F0000EA</t>
  </si>
  <si>
    <t>0720A0E1</t>
  </si>
  <si>
    <t>0400A0E1</t>
  </si>
  <si>
    <t>BC1500EB</t>
  </si>
  <si>
    <t>2A00000A</t>
  </si>
  <si>
    <t>00808DE5</t>
  </si>
  <si>
    <t>000095E5</t>
  </si>
  <si>
    <t>0630A0E1</t>
  </si>
  <si>
    <t>001BA0E1</t>
  </si>
  <si>
    <t>211BA0E1</t>
  </si>
  <si>
    <t>D61000EB</t>
  </si>
  <si>
    <t>3CD08DE2</t>
  </si>
  <si>
    <t>F08FBDE8</t>
  </si>
  <si>
    <t>0700A0E1</t>
  </si>
  <si>
    <t>9FDBFFEB</t>
  </si>
  <si>
    <t>0D00000A</t>
  </si>
  <si>
    <t>1400000A</t>
  </si>
  <si>
    <t>1A00A0E3</t>
  </si>
  <si>
    <t>9ADBFFEB</t>
  </si>
  <si>
    <t>0601C4E5</t>
  </si>
  <si>
    <t>FF3000E2</t>
  </si>
  <si>
    <t>700094E5</t>
  </si>
  <si>
    <t>1410A0E3</t>
  </si>
  <si>
    <t>44EDFFEB</t>
  </si>
  <si>
    <t>0B00A0E3</t>
  </si>
  <si>
    <t>040084E5</t>
  </si>
  <si>
    <t>00908DE5</t>
  </si>
  <si>
    <t>1210A0E3</t>
  </si>
  <si>
    <t>D90100EB</t>
  </si>
  <si>
    <t>04A084E5</t>
  </si>
  <si>
    <t>85DBFFEB</t>
  </si>
  <si>
    <t>E8FFFFEA</t>
  </si>
  <si>
    <t>2 if Ability 1 dif from Ability 2, 1 if all 3 different, else 0</t>
  </si>
  <si>
    <t>exit if 1 !=2</t>
  </si>
  <si>
    <t>get Ability slot</t>
  </si>
  <si>
    <t>Check Ability 3</t>
  </si>
  <si>
    <t>if 3 exit</t>
  </si>
  <si>
    <t>if ability 1</t>
  </si>
  <si>
    <t>go here</t>
  </si>
  <si>
    <t>get Ability 2</t>
  </si>
  <si>
    <t>store it</t>
  </si>
  <si>
    <t>go to return</t>
  </si>
  <si>
    <t>else ability 2, get ability 1</t>
  </si>
  <si>
    <t>exit with nothing</t>
  </si>
  <si>
    <t>exit and do stuff</t>
  </si>
  <si>
    <t>0000DCE8</t>
  </si>
  <si>
    <t>mov r2, r6</t>
  </si>
  <si>
    <t>bne #0xdd54</t>
  </si>
  <si>
    <t>b #0xdd38</t>
  </si>
  <si>
    <t>mov r0, #0</t>
  </si>
  <si>
    <t>08CBFFEB</t>
  </si>
  <si>
    <t>0C00001A</t>
  </si>
  <si>
    <t>060000EA</t>
  </si>
  <si>
    <t>0620A0E1</t>
  </si>
  <si>
    <t>110500EB</t>
  </si>
  <si>
    <t>070000EA</t>
  </si>
  <si>
    <t>FDCAFFEB</t>
  </si>
  <si>
    <t>get ability slot number</t>
  </si>
  <si>
    <t>bne 0x0000DD54</t>
  </si>
  <si>
    <t>if not slot 2 (Ability 3)</t>
  </si>
  <si>
    <t>return 1</t>
  </si>
  <si>
    <t>else return 0</t>
  </si>
  <si>
    <t>not relevant to Ability Capsule</t>
  </si>
  <si>
    <t>exit if all same</t>
  </si>
  <si>
    <t>cmp r0, 0x0</t>
  </si>
  <si>
    <t>b 0x0000DD54</t>
  </si>
  <si>
    <t>otherwise return 1</t>
  </si>
  <si>
    <t>CCCCCCCC</t>
  </si>
  <si>
    <t>Check slot</t>
  </si>
  <si>
    <t>Ability slot 0, get Slot 1</t>
  </si>
  <si>
    <t>movlo r0, 0x1B</t>
  </si>
  <si>
    <t>moveq r0, 0x1C</t>
  </si>
  <si>
    <t>Slot 1, get slot 2</t>
  </si>
  <si>
    <t>movhi r0, 0x1A</t>
  </si>
  <si>
    <t>0C00000A</t>
  </si>
  <si>
    <t>150000EA</t>
  </si>
  <si>
    <t>2300000A</t>
  </si>
  <si>
    <t>1B00A033</t>
  </si>
  <si>
    <t>1C00A003</t>
  </si>
  <si>
    <t>1A00A083</t>
  </si>
  <si>
    <t>9CDBFFEB</t>
  </si>
  <si>
    <t>46EDFFEB</t>
  </si>
  <si>
    <t>0600000A</t>
  </si>
  <si>
    <t>492D06EB</t>
  </si>
  <si>
    <t>120700EB</t>
  </si>
  <si>
    <t>880100EB</t>
  </si>
  <si>
    <t>Check if Ability is slot 2 (boolean)</t>
  </si>
  <si>
    <t>return 0 if not slot 3</t>
  </si>
  <si>
    <t>current index is 2</t>
  </si>
  <si>
    <t>and target is 0</t>
  </si>
  <si>
    <t>current ability is index 0</t>
  </si>
  <si>
    <t>target is 1</t>
  </si>
  <si>
    <t>slot 2, get slot 0</t>
  </si>
  <si>
    <t>get Ability in slot r2</t>
  </si>
  <si>
    <t>move to r5</t>
  </si>
  <si>
    <t>and store here</t>
  </si>
  <si>
    <t>flip slot 1 bit</t>
  </si>
  <si>
    <t>cmp r7, 0x2</t>
  </si>
  <si>
    <t>movne r1, r7</t>
  </si>
  <si>
    <t>check if target Ability is slot 2</t>
  </si>
  <si>
    <t>otherwise set 0</t>
  </si>
  <si>
    <t>moveq r1, 0x0</t>
  </si>
  <si>
    <t>movne r1, 0x0</t>
  </si>
  <si>
    <t>moveq r1, 0x1</t>
  </si>
  <si>
    <t>020057E3</t>
  </si>
  <si>
    <t>0710A011</t>
  </si>
  <si>
    <t>0010A003</t>
  </si>
  <si>
    <t>910100EB</t>
  </si>
  <si>
    <t>0010A013</t>
  </si>
  <si>
    <t>0110A003</t>
  </si>
  <si>
    <t>9A0100EB</t>
  </si>
  <si>
    <t>if not, set the value for slot 2</t>
  </si>
  <si>
    <t>if not, set the value for slot 0/1</t>
  </si>
  <si>
    <t>otherwise set 1</t>
  </si>
  <si>
    <t>00009914</t>
  </si>
  <si>
    <t>6B0000EA</t>
  </si>
  <si>
    <t>UM in-file</t>
  </si>
  <si>
    <t>US in-file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</si>
</sst>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quotePrefix="1" applyFont="1"/>
    <xf numFmtId="0" fontId="3" fillId="0" borderId="0" xfId="0" applyFont="1"/>
    <xf numFmtId="0" fontId="2" fillId="4" borderId="0" xfId="0" applyFont="1" applyFill="1"/>
    <xf numFmtId="0" fontId="2" fillId="4" borderId="0" xfId="0" quotePrefix="1" applyFont="1" applyFill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5" borderId="0" xfId="0" quotePrefix="1" applyFont="1" applyFill="1"/>
    <xf numFmtId="11" fontId="2" fillId="5" borderId="0" xfId="0" applyNumberFormat="1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2" borderId="0" xfId="0" quotePrefix="1" applyFont="1" applyFill="1"/>
    <xf numFmtId="0" fontId="3" fillId="8" borderId="0" xfId="0" quotePrefix="1" applyFont="1" applyFill="1"/>
    <xf numFmtId="0" fontId="2" fillId="6" borderId="0" xfId="0" quotePrefix="1" applyFont="1" applyFill="1"/>
    <xf numFmtId="0" fontId="3" fillId="6" borderId="0" xfId="0" applyFont="1" applyFill="1"/>
    <xf numFmtId="0" fontId="3" fillId="9" borderId="0" xfId="0" quotePrefix="1" applyFont="1" applyFill="1"/>
    <xf numFmtId="0" fontId="2" fillId="11" borderId="0" xfId="0" applyFont="1" applyFill="1"/>
    <xf numFmtId="0" fontId="2" fillId="11" borderId="0" xfId="0" quotePrefix="1" applyFont="1" applyFill="1"/>
    <xf numFmtId="0" fontId="1" fillId="0" borderId="0" xfId="0" applyFont="1" applyAlignment="1">
      <alignment wrapText="1"/>
    </xf>
    <xf numFmtId="0" fontId="2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0" fontId="2" fillId="8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3" fillId="9" borderId="0" xfId="0" applyFont="1" applyFill="1" applyAlignment="1">
      <alignment wrapText="1"/>
    </xf>
    <xf numFmtId="0" fontId="2" fillId="9" borderId="0" xfId="0" applyFont="1" applyFill="1" applyAlignment="1">
      <alignment wrapText="1"/>
    </xf>
    <xf numFmtId="0" fontId="2" fillId="11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2" fillId="12" borderId="0" xfId="0" applyFont="1" applyFill="1"/>
    <xf numFmtId="0" fontId="2" fillId="12" borderId="0" xfId="0" applyFont="1" applyFill="1" applyAlignment="1">
      <alignment wrapText="1"/>
    </xf>
    <xf numFmtId="0" fontId="2" fillId="12" borderId="0" xfId="0" quotePrefix="1" applyFont="1" applyFill="1"/>
    <xf numFmtId="0" fontId="2" fillId="13" borderId="0" xfId="0" applyFont="1" applyFill="1"/>
    <xf numFmtId="0" fontId="3" fillId="13" borderId="0" xfId="0" quotePrefix="1" applyFont="1" applyFill="1"/>
    <xf numFmtId="0" fontId="3" fillId="13" borderId="0" xfId="0" applyFont="1" applyFill="1"/>
    <xf numFmtId="0" fontId="2" fillId="13" borderId="0" xfId="0" applyFont="1" applyFill="1" applyAlignment="1">
      <alignment wrapText="1"/>
    </xf>
    <xf numFmtId="0" fontId="2" fillId="14" borderId="0" xfId="0" applyFont="1" applyFill="1"/>
    <xf numFmtId="0" fontId="2" fillId="14" borderId="0" xfId="0" quotePrefix="1" applyFont="1" applyFill="1"/>
    <xf numFmtId="0" fontId="2" fillId="7" borderId="0" xfId="0" quotePrefix="1" applyFont="1" applyFill="1"/>
    <xf numFmtId="0" fontId="1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D05F7-4D94-4F23-A885-4D83B555E777}">
  <dimension ref="A1:K80"/>
  <sheetViews>
    <sheetView zoomScale="85" zoomScaleNormal="85" workbookViewId="0">
      <pane ySplit="1" topLeftCell="A18" activePane="bottomLeft" state="frozen"/>
      <selection pane="bottomLeft" activeCell="A2" sqref="A2"/>
    </sheetView>
  </sheetViews>
  <sheetFormatPr defaultColWidth="9.2109375" defaultRowHeight="15.9"/>
  <cols>
    <col min="1" max="1" width="10.78515625" style="2" customWidth="1"/>
    <col min="2" max="2" width="10.0703125" style="2" bestFit="1" customWidth="1"/>
    <col min="3" max="3" width="47.7109375" style="2" bestFit="1" customWidth="1"/>
    <col min="4" max="4" width="60.5" style="28" customWidth="1"/>
    <col min="5" max="5" width="10.0703125" style="2" bestFit="1" customWidth="1"/>
    <col min="6" max="6" width="12.35546875" style="2" bestFit="1" customWidth="1"/>
    <col min="7" max="7" width="5.42578125" style="2" bestFit="1" customWidth="1"/>
    <col min="8" max="8" width="13.640625" style="2" bestFit="1" customWidth="1"/>
    <col min="9" max="10" width="3.140625" style="2" bestFit="1" customWidth="1"/>
    <col min="11" max="16384" width="9.2109375" style="2"/>
  </cols>
  <sheetData>
    <row r="1" spans="1:6">
      <c r="A1" s="1" t="s">
        <v>0</v>
      </c>
      <c r="B1" s="1" t="s">
        <v>1</v>
      </c>
      <c r="C1" s="1" t="s">
        <v>2</v>
      </c>
      <c r="D1" s="26" t="s">
        <v>3</v>
      </c>
    </row>
    <row r="2" spans="1:6">
      <c r="A2" s="3" t="s">
        <v>296</v>
      </c>
      <c r="B2" s="2" t="s">
        <v>297</v>
      </c>
      <c r="C2" s="2" t="str">
        <f>_xlfn.CONCAT("b 0x",A39)</f>
        <v>b 0x00009AC8</v>
      </c>
    </row>
    <row r="3" spans="1:6">
      <c r="A3" s="1"/>
      <c r="B3" s="1"/>
      <c r="C3" s="1"/>
      <c r="D3" s="26"/>
    </row>
    <row r="4" spans="1:6" ht="31.75">
      <c r="A4" s="9" t="s">
        <v>149</v>
      </c>
      <c r="B4" s="8" t="s">
        <v>180</v>
      </c>
      <c r="C4" s="8" t="s">
        <v>150</v>
      </c>
      <c r="D4" s="27" t="s">
        <v>214</v>
      </c>
    </row>
    <row r="5" spans="1:6">
      <c r="A5" s="8" t="str">
        <f>DEC2HEX(HEX2DEC(A4)+4,8)</f>
        <v>00009A40</v>
      </c>
      <c r="B5" s="9" t="s">
        <v>77</v>
      </c>
      <c r="C5" s="8" t="s">
        <v>246</v>
      </c>
      <c r="D5" s="27"/>
    </row>
    <row r="6" spans="1:6">
      <c r="A6" s="8" t="str">
        <f t="shared" ref="A6:A58" si="0">DEC2HEX(HEX2DEC(A5)+4,8)</f>
        <v>00009A44</v>
      </c>
      <c r="B6" s="8" t="s">
        <v>13</v>
      </c>
      <c r="C6" s="8" t="s">
        <v>53</v>
      </c>
      <c r="D6" s="27"/>
    </row>
    <row r="7" spans="1:6">
      <c r="A7" s="8" t="str">
        <f t="shared" si="0"/>
        <v>00009A48</v>
      </c>
      <c r="B7" s="8" t="s">
        <v>258</v>
      </c>
      <c r="C7" s="8" t="str">
        <f>_xlfn.CONCAT("beq 0x",A44)</f>
        <v>beq 0x00009ADC</v>
      </c>
      <c r="D7" s="27" t="s">
        <v>245</v>
      </c>
    </row>
    <row r="8" spans="1:6">
      <c r="A8" s="8" t="str">
        <f t="shared" si="0"/>
        <v>00009A4C</v>
      </c>
      <c r="B8" s="8" t="s">
        <v>182</v>
      </c>
      <c r="C8" s="8" t="str">
        <f>_xlfn.CONCAT("b 0x",A25)</f>
        <v>b 0x00009A90</v>
      </c>
      <c r="D8" s="27"/>
    </row>
    <row r="9" spans="1:6">
      <c r="A9" s="2" t="str">
        <f t="shared" si="0"/>
        <v>00009A50</v>
      </c>
      <c r="B9" s="4" t="s">
        <v>183</v>
      </c>
      <c r="C9" s="5" t="s">
        <v>151</v>
      </c>
      <c r="E9" s="5"/>
      <c r="F9" s="5"/>
    </row>
    <row r="10" spans="1:6">
      <c r="A10" s="2" t="str">
        <f t="shared" si="0"/>
        <v>00009A54</v>
      </c>
      <c r="B10" s="4" t="s">
        <v>184</v>
      </c>
      <c r="C10" s="2" t="s">
        <v>152</v>
      </c>
      <c r="E10" s="5"/>
      <c r="F10" s="5"/>
    </row>
    <row r="11" spans="1:6">
      <c r="A11" s="2" t="str">
        <f t="shared" si="0"/>
        <v>00009A58</v>
      </c>
      <c r="B11" s="4" t="s">
        <v>185</v>
      </c>
      <c r="C11" s="5" t="s">
        <v>153</v>
      </c>
      <c r="E11" s="5"/>
      <c r="F11" s="5"/>
    </row>
    <row r="12" spans="1:6">
      <c r="A12" s="2" t="str">
        <f t="shared" si="0"/>
        <v>00009A5C</v>
      </c>
      <c r="B12" s="4" t="s">
        <v>77</v>
      </c>
      <c r="C12" s="5" t="s">
        <v>35</v>
      </c>
      <c r="E12" s="5"/>
      <c r="F12" s="5"/>
    </row>
    <row r="13" spans="1:6">
      <c r="A13" s="2" t="str">
        <f t="shared" si="0"/>
        <v>00009A60</v>
      </c>
      <c r="B13" s="4" t="s">
        <v>13</v>
      </c>
      <c r="C13" s="5" t="s">
        <v>53</v>
      </c>
      <c r="F13" s="5"/>
    </row>
    <row r="14" spans="1:6">
      <c r="A14" s="2" t="str">
        <f t="shared" si="0"/>
        <v>00009A64</v>
      </c>
      <c r="B14" s="4" t="s">
        <v>186</v>
      </c>
      <c r="C14" s="5" t="str">
        <f>_xlfn.CONCAT("beq 0x",A58)</f>
        <v>beq 0x00009B14</v>
      </c>
      <c r="E14" s="5"/>
      <c r="F14" s="5"/>
    </row>
    <row r="15" spans="1:6">
      <c r="A15" s="2" t="str">
        <f t="shared" si="0"/>
        <v>00009A68</v>
      </c>
      <c r="B15" s="2" t="s">
        <v>187</v>
      </c>
      <c r="C15" s="5" t="s">
        <v>154</v>
      </c>
    </row>
    <row r="16" spans="1:6">
      <c r="A16" s="2" t="str">
        <f t="shared" si="0"/>
        <v>00009A6C</v>
      </c>
      <c r="B16" s="3" t="s">
        <v>188</v>
      </c>
      <c r="C16" s="5" t="s">
        <v>155</v>
      </c>
    </row>
    <row r="17" spans="1:6">
      <c r="A17" s="2" t="str">
        <f t="shared" si="0"/>
        <v>00009A70</v>
      </c>
      <c r="B17" s="3" t="s">
        <v>189</v>
      </c>
      <c r="C17" s="2" t="s">
        <v>156</v>
      </c>
    </row>
    <row r="18" spans="1:6">
      <c r="A18" s="2" t="str">
        <f t="shared" si="0"/>
        <v>00009A74</v>
      </c>
      <c r="B18" s="2" t="s">
        <v>183</v>
      </c>
      <c r="C18" s="4" t="s">
        <v>151</v>
      </c>
    </row>
    <row r="19" spans="1:6">
      <c r="A19" s="2" t="str">
        <f t="shared" si="0"/>
        <v>00009A78</v>
      </c>
      <c r="B19" s="2" t="s">
        <v>190</v>
      </c>
      <c r="C19" s="4" t="s">
        <v>157</v>
      </c>
    </row>
    <row r="20" spans="1:6">
      <c r="A20" s="2" t="str">
        <f t="shared" si="0"/>
        <v>00009A7C</v>
      </c>
      <c r="B20" s="4" t="s">
        <v>184</v>
      </c>
      <c r="C20" s="2" t="s">
        <v>152</v>
      </c>
      <c r="D20" s="29"/>
    </row>
    <row r="21" spans="1:6">
      <c r="A21" s="2" t="str">
        <f t="shared" si="0"/>
        <v>00009A80</v>
      </c>
      <c r="B21" s="4" t="s">
        <v>191</v>
      </c>
      <c r="C21" s="2" t="s">
        <v>158</v>
      </c>
      <c r="D21" s="29"/>
      <c r="E21" s="4"/>
    </row>
    <row r="22" spans="1:6">
      <c r="A22" s="2" t="str">
        <f t="shared" si="0"/>
        <v>00009A84</v>
      </c>
      <c r="B22" s="4" t="s">
        <v>192</v>
      </c>
      <c r="C22" s="4" t="s">
        <v>159</v>
      </c>
      <c r="D22" s="29"/>
      <c r="E22" s="4"/>
      <c r="F22" s="4"/>
    </row>
    <row r="23" spans="1:6">
      <c r="A23" s="2" t="str">
        <f t="shared" si="0"/>
        <v>00009A88</v>
      </c>
      <c r="B23" s="4" t="s">
        <v>193</v>
      </c>
      <c r="C23" s="4" t="s">
        <v>160</v>
      </c>
      <c r="D23" s="29"/>
      <c r="E23" s="4"/>
      <c r="F23" s="4"/>
    </row>
    <row r="24" spans="1:6">
      <c r="A24" s="2" t="str">
        <f t="shared" si="0"/>
        <v>00009A8C</v>
      </c>
      <c r="B24" s="4" t="s">
        <v>194</v>
      </c>
      <c r="C24" s="2" t="s">
        <v>161</v>
      </c>
      <c r="D24" s="29"/>
      <c r="E24" s="4"/>
      <c r="F24" s="4"/>
    </row>
    <row r="25" spans="1:6">
      <c r="A25" s="16" t="str">
        <f t="shared" si="0"/>
        <v>00009A90</v>
      </c>
      <c r="B25" s="20" t="s">
        <v>195</v>
      </c>
      <c r="C25" s="16" t="s">
        <v>162</v>
      </c>
      <c r="D25" s="30"/>
    </row>
    <row r="26" spans="1:6">
      <c r="A26" s="16" t="str">
        <f t="shared" si="0"/>
        <v>00009A94</v>
      </c>
      <c r="B26" s="20" t="s">
        <v>196</v>
      </c>
      <c r="C26" s="16" t="s">
        <v>163</v>
      </c>
      <c r="D26" s="30" t="s">
        <v>216</v>
      </c>
    </row>
    <row r="27" spans="1:6">
      <c r="A27" s="16" t="str">
        <f t="shared" si="0"/>
        <v>00009A98</v>
      </c>
      <c r="B27" s="20" t="s">
        <v>12</v>
      </c>
      <c r="C27" s="16" t="s">
        <v>10</v>
      </c>
      <c r="D27" s="30" t="s">
        <v>250</v>
      </c>
      <c r="F27" s="4"/>
    </row>
    <row r="28" spans="1:6">
      <c r="A28" s="16" t="str">
        <f t="shared" si="0"/>
        <v>00009A9C</v>
      </c>
      <c r="B28" s="20" t="s">
        <v>259</v>
      </c>
      <c r="C28" s="16" t="s">
        <v>252</v>
      </c>
      <c r="D28" s="30" t="s">
        <v>251</v>
      </c>
    </row>
    <row r="29" spans="1:6">
      <c r="A29" s="16" t="str">
        <f t="shared" si="0"/>
        <v>00009AA0</v>
      </c>
      <c r="B29" s="16" t="s">
        <v>260</v>
      </c>
      <c r="C29" s="16" t="s">
        <v>253</v>
      </c>
      <c r="D29" s="30" t="s">
        <v>254</v>
      </c>
    </row>
    <row r="30" spans="1:6">
      <c r="A30" s="16" t="str">
        <f t="shared" si="0"/>
        <v>00009AA4</v>
      </c>
      <c r="B30" s="16" t="s">
        <v>261</v>
      </c>
      <c r="C30" s="16" t="s">
        <v>255</v>
      </c>
      <c r="D30" s="30" t="s">
        <v>274</v>
      </c>
    </row>
    <row r="31" spans="1:6">
      <c r="A31" s="16" t="str">
        <f t="shared" si="0"/>
        <v>00009AA8</v>
      </c>
      <c r="B31" s="16" t="s">
        <v>262</v>
      </c>
      <c r="C31" s="16" t="s">
        <v>167</v>
      </c>
      <c r="D31" s="30"/>
    </row>
    <row r="32" spans="1:6">
      <c r="A32" s="16" t="str">
        <f t="shared" si="0"/>
        <v>00009AAC</v>
      </c>
      <c r="B32" s="16" t="s">
        <v>201</v>
      </c>
      <c r="C32" s="16" t="s">
        <v>168</v>
      </c>
      <c r="D32" s="30"/>
    </row>
    <row r="33" spans="1:4">
      <c r="A33" s="24" t="str">
        <f t="shared" si="0"/>
        <v>00009AB0</v>
      </c>
      <c r="B33" s="24" t="s">
        <v>202</v>
      </c>
      <c r="C33" s="24" t="s">
        <v>169</v>
      </c>
      <c r="D33" s="35" t="s">
        <v>226</v>
      </c>
    </row>
    <row r="34" spans="1:4">
      <c r="A34" s="24" t="str">
        <f t="shared" si="0"/>
        <v>00009AB4</v>
      </c>
      <c r="B34" s="25" t="s">
        <v>203</v>
      </c>
      <c r="C34" s="24" t="s">
        <v>170</v>
      </c>
      <c r="D34" s="35"/>
    </row>
    <row r="35" spans="1:4">
      <c r="A35" s="24" t="str">
        <f t="shared" si="0"/>
        <v>00009AB8</v>
      </c>
      <c r="B35" s="24" t="s">
        <v>183</v>
      </c>
      <c r="C35" s="24" t="s">
        <v>151</v>
      </c>
      <c r="D35" s="35"/>
    </row>
    <row r="36" spans="1:4">
      <c r="A36" s="24" t="str">
        <f t="shared" si="0"/>
        <v>00009ABC</v>
      </c>
      <c r="B36" s="25" t="s">
        <v>204</v>
      </c>
      <c r="C36" s="24" t="s">
        <v>171</v>
      </c>
      <c r="D36" s="35"/>
    </row>
    <row r="37" spans="1:4">
      <c r="A37" s="24" t="str">
        <f t="shared" si="0"/>
        <v>00009AC0</v>
      </c>
      <c r="B37" s="24" t="s">
        <v>263</v>
      </c>
      <c r="C37" s="24" t="s">
        <v>172</v>
      </c>
      <c r="D37" s="35"/>
    </row>
    <row r="38" spans="1:4">
      <c r="A38" s="24" t="str">
        <f t="shared" si="0"/>
        <v>00009AC4</v>
      </c>
      <c r="B38" s="25" t="s">
        <v>206</v>
      </c>
      <c r="C38" s="24" t="s">
        <v>173</v>
      </c>
      <c r="D38" s="35"/>
    </row>
    <row r="39" spans="1:4">
      <c r="A39" s="24" t="str">
        <f t="shared" si="0"/>
        <v>00009AC8</v>
      </c>
      <c r="B39" s="25" t="s">
        <v>207</v>
      </c>
      <c r="C39" s="24" t="s">
        <v>174</v>
      </c>
      <c r="D39" s="35"/>
    </row>
    <row r="40" spans="1:4">
      <c r="A40" s="24" t="str">
        <f t="shared" si="0"/>
        <v>00009ACC</v>
      </c>
      <c r="B40" s="25" t="s">
        <v>193</v>
      </c>
      <c r="C40" s="24" t="s">
        <v>160</v>
      </c>
      <c r="D40" s="35"/>
    </row>
    <row r="41" spans="1:4">
      <c r="A41" s="24" t="str">
        <f t="shared" si="0"/>
        <v>00009AD0</v>
      </c>
      <c r="B41" s="24" t="s">
        <v>194</v>
      </c>
      <c r="C41" s="24" t="s">
        <v>161</v>
      </c>
      <c r="D41" s="35"/>
    </row>
    <row r="42" spans="1:4">
      <c r="A42" s="2" t="str">
        <f t="shared" si="0"/>
        <v>00009AD4</v>
      </c>
      <c r="B42" s="2" t="s">
        <v>249</v>
      </c>
    </row>
    <row r="43" spans="1:4">
      <c r="A43" s="2" t="str">
        <f t="shared" si="0"/>
        <v>00009AD8</v>
      </c>
      <c r="B43" s="2" t="s">
        <v>249</v>
      </c>
    </row>
    <row r="44" spans="1:4">
      <c r="A44" s="10" t="str">
        <f t="shared" si="0"/>
        <v>00009ADC</v>
      </c>
      <c r="B44" s="10" t="s">
        <v>79</v>
      </c>
      <c r="C44" s="10" t="s">
        <v>36</v>
      </c>
      <c r="D44" s="36" t="s">
        <v>225</v>
      </c>
    </row>
    <row r="45" spans="1:4">
      <c r="A45" s="10" t="str">
        <f t="shared" si="0"/>
        <v>00009AE0</v>
      </c>
      <c r="B45" s="19" t="s">
        <v>208</v>
      </c>
      <c r="C45" s="10" t="s">
        <v>175</v>
      </c>
      <c r="D45" s="36"/>
    </row>
    <row r="46" spans="1:4">
      <c r="A46" s="10" t="str">
        <f t="shared" si="0"/>
        <v>00009AE4</v>
      </c>
      <c r="B46" s="19" t="s">
        <v>203</v>
      </c>
      <c r="C46" s="10" t="s">
        <v>170</v>
      </c>
      <c r="D46" s="36"/>
    </row>
    <row r="47" spans="1:4">
      <c r="A47" s="10" t="str">
        <f t="shared" si="0"/>
        <v>00009AE8</v>
      </c>
      <c r="B47" s="19" t="s">
        <v>80</v>
      </c>
      <c r="C47" s="10" t="s">
        <v>37</v>
      </c>
      <c r="D47" s="36"/>
    </row>
    <row r="48" spans="1:4">
      <c r="A48" s="10" t="str">
        <f t="shared" si="0"/>
        <v>00009AEC</v>
      </c>
      <c r="B48" s="10" t="s">
        <v>209</v>
      </c>
      <c r="C48" s="10" t="s">
        <v>176</v>
      </c>
      <c r="D48" s="36"/>
    </row>
    <row r="49" spans="1:11">
      <c r="A49" s="10" t="str">
        <f t="shared" si="0"/>
        <v>00009AF0</v>
      </c>
      <c r="B49" s="10" t="s">
        <v>210</v>
      </c>
      <c r="C49" s="10" t="s">
        <v>177</v>
      </c>
      <c r="D49" s="36"/>
    </row>
    <row r="50" spans="1:11">
      <c r="A50" s="10" t="str">
        <f t="shared" si="0"/>
        <v>00009AF4</v>
      </c>
      <c r="B50" s="19" t="s">
        <v>211</v>
      </c>
      <c r="C50" s="10" t="s">
        <v>178</v>
      </c>
      <c r="D50" s="36"/>
    </row>
    <row r="51" spans="1:11">
      <c r="A51" s="10" t="str">
        <f t="shared" si="0"/>
        <v>00009AF8</v>
      </c>
      <c r="B51" s="19" t="s">
        <v>193</v>
      </c>
      <c r="C51" s="10" t="s">
        <v>160</v>
      </c>
      <c r="D51" s="36"/>
    </row>
    <row r="52" spans="1:11">
      <c r="A52" s="10" t="str">
        <f t="shared" si="0"/>
        <v>00009AFC</v>
      </c>
      <c r="B52" s="10" t="s">
        <v>194</v>
      </c>
      <c r="C52" s="10" t="s">
        <v>161</v>
      </c>
      <c r="D52" s="36"/>
    </row>
    <row r="53" spans="1:11">
      <c r="A53" s="12" t="str">
        <f t="shared" si="0"/>
        <v>00009B00</v>
      </c>
      <c r="B53" s="12" t="s">
        <v>249</v>
      </c>
      <c r="C53" s="12"/>
      <c r="D53" s="31"/>
    </row>
    <row r="54" spans="1:11">
      <c r="A54" s="12" t="str">
        <f t="shared" si="0"/>
        <v>00009B04</v>
      </c>
      <c r="B54" s="12" t="s">
        <v>249</v>
      </c>
      <c r="C54" s="12"/>
      <c r="D54" s="31"/>
    </row>
    <row r="55" spans="1:11">
      <c r="A55" s="12" t="str">
        <f t="shared" si="0"/>
        <v>00009B08</v>
      </c>
      <c r="B55" s="12" t="s">
        <v>249</v>
      </c>
      <c r="C55" s="12"/>
      <c r="D55" s="31"/>
    </row>
    <row r="56" spans="1:11">
      <c r="A56" s="12" t="str">
        <f t="shared" si="0"/>
        <v>00009B0C</v>
      </c>
      <c r="B56" s="12" t="s">
        <v>249</v>
      </c>
      <c r="C56" s="12"/>
      <c r="D56" s="31"/>
      <c r="E56" s="4"/>
    </row>
    <row r="57" spans="1:11">
      <c r="A57" s="12" t="str">
        <f t="shared" si="0"/>
        <v>00009B10</v>
      </c>
      <c r="B57" s="12" t="s">
        <v>249</v>
      </c>
      <c r="C57" s="12"/>
      <c r="D57" s="31"/>
      <c r="K57" s="4"/>
    </row>
    <row r="58" spans="1:11">
      <c r="A58" s="2" t="str">
        <f t="shared" si="0"/>
        <v>00009B14</v>
      </c>
    </row>
    <row r="60" spans="1:11" ht="31.75">
      <c r="A60" s="9" t="s">
        <v>227</v>
      </c>
      <c r="B60" s="8" t="s">
        <v>232</v>
      </c>
      <c r="C60" s="8" t="s">
        <v>150</v>
      </c>
      <c r="D60" s="27" t="s">
        <v>214</v>
      </c>
      <c r="F60" s="5"/>
    </row>
    <row r="61" spans="1:11">
      <c r="A61" s="8" t="str">
        <f>DEC2HEX(HEX2DEC(A60)+4,8)</f>
        <v>0000DCEC</v>
      </c>
      <c r="B61" s="9" t="s">
        <v>77</v>
      </c>
      <c r="C61" s="8" t="s">
        <v>246</v>
      </c>
      <c r="D61" s="27"/>
      <c r="F61" s="5"/>
    </row>
    <row r="62" spans="1:11">
      <c r="A62" s="8" t="str">
        <f t="shared" ref="A62:A77" si="1">DEC2HEX(HEX2DEC(A61)+4,8)</f>
        <v>0000DCF0</v>
      </c>
      <c r="B62" s="8" t="s">
        <v>13</v>
      </c>
      <c r="C62" s="8" t="s">
        <v>53</v>
      </c>
      <c r="D62" s="27"/>
      <c r="F62" s="5"/>
    </row>
    <row r="63" spans="1:11">
      <c r="A63" s="8" t="str">
        <f t="shared" si="1"/>
        <v>0000DCF4</v>
      </c>
      <c r="B63" s="8" t="s">
        <v>256</v>
      </c>
      <c r="C63" s="8" t="str">
        <f>_xlfn.CONCAT("beq 0x",A77)</f>
        <v>beq 0x0000DD2C</v>
      </c>
      <c r="D63" s="27" t="s">
        <v>245</v>
      </c>
      <c r="F63" s="5"/>
    </row>
    <row r="64" spans="1:11">
      <c r="A64" s="8" t="str">
        <f t="shared" si="1"/>
        <v>0000DCF8</v>
      </c>
      <c r="B64" s="8" t="s">
        <v>257</v>
      </c>
      <c r="C64" s="8" t="s">
        <v>247</v>
      </c>
      <c r="D64" s="27" t="s">
        <v>248</v>
      </c>
    </row>
    <row r="65" spans="1:4">
      <c r="A65" s="40" t="str">
        <f t="shared" si="1"/>
        <v>0000DCFC</v>
      </c>
      <c r="B65" s="41" t="s">
        <v>235</v>
      </c>
      <c r="C65" s="42" t="s">
        <v>228</v>
      </c>
      <c r="D65" s="43" t="s">
        <v>244</v>
      </c>
    </row>
    <row r="66" spans="1:4">
      <c r="A66" s="40" t="str">
        <f t="shared" si="1"/>
        <v>0000DD00</v>
      </c>
      <c r="B66" s="41" t="s">
        <v>8</v>
      </c>
      <c r="C66" s="40" t="s">
        <v>4</v>
      </c>
      <c r="D66" s="43"/>
    </row>
    <row r="67" spans="1:4">
      <c r="A67" s="40" t="str">
        <f t="shared" si="1"/>
        <v>0000DD04</v>
      </c>
      <c r="B67" s="41" t="s">
        <v>236</v>
      </c>
      <c r="C67" s="42" t="s">
        <v>153</v>
      </c>
      <c r="D67" s="43"/>
    </row>
    <row r="68" spans="1:4">
      <c r="A68" s="40" t="str">
        <f t="shared" si="1"/>
        <v>0000DD08</v>
      </c>
      <c r="B68" s="41" t="s">
        <v>77</v>
      </c>
      <c r="C68" s="42" t="s">
        <v>35</v>
      </c>
      <c r="D68" s="43"/>
    </row>
    <row r="69" spans="1:4">
      <c r="A69" s="40" t="str">
        <f t="shared" si="1"/>
        <v>0000DD0C</v>
      </c>
      <c r="B69" s="41" t="s">
        <v>13</v>
      </c>
      <c r="C69" s="42" t="s">
        <v>53</v>
      </c>
      <c r="D69" s="43"/>
    </row>
    <row r="70" spans="1:4">
      <c r="A70" s="40" t="str">
        <f t="shared" si="1"/>
        <v>0000DD10</v>
      </c>
      <c r="B70" s="41" t="s">
        <v>19</v>
      </c>
      <c r="C70" s="42" t="s">
        <v>229</v>
      </c>
      <c r="D70" s="43"/>
    </row>
    <row r="71" spans="1:4">
      <c r="A71" s="40" t="str">
        <f t="shared" si="1"/>
        <v>0000DD14</v>
      </c>
      <c r="B71" s="40" t="s">
        <v>237</v>
      </c>
      <c r="C71" s="40" t="s">
        <v>230</v>
      </c>
      <c r="D71" s="43"/>
    </row>
    <row r="72" spans="1:4">
      <c r="A72" s="37" t="str">
        <f t="shared" si="1"/>
        <v>0000DD18</v>
      </c>
      <c r="B72" s="37" t="s">
        <v>249</v>
      </c>
      <c r="C72" s="37"/>
      <c r="D72" s="38"/>
    </row>
    <row r="73" spans="1:4">
      <c r="A73" s="37" t="str">
        <f t="shared" si="1"/>
        <v>0000DD1C</v>
      </c>
      <c r="B73" s="37" t="s">
        <v>249</v>
      </c>
      <c r="C73" s="37"/>
      <c r="D73" s="38"/>
    </row>
    <row r="74" spans="1:4">
      <c r="A74" s="37" t="str">
        <f t="shared" si="1"/>
        <v>0000DD20</v>
      </c>
      <c r="B74" s="37" t="s">
        <v>249</v>
      </c>
      <c r="C74" s="37"/>
      <c r="D74" s="38"/>
    </row>
    <row r="75" spans="1:4">
      <c r="A75" s="37" t="str">
        <f t="shared" si="1"/>
        <v>0000DD24</v>
      </c>
      <c r="B75" s="37" t="s">
        <v>249</v>
      </c>
      <c r="C75" s="37"/>
      <c r="D75" s="38"/>
    </row>
    <row r="76" spans="1:4">
      <c r="A76" s="37" t="str">
        <f t="shared" si="1"/>
        <v>0000DD28</v>
      </c>
      <c r="B76" s="37" t="s">
        <v>249</v>
      </c>
      <c r="C76" s="37"/>
      <c r="D76" s="38"/>
    </row>
    <row r="77" spans="1:4">
      <c r="A77" s="2" t="str">
        <f t="shared" si="1"/>
        <v>0000DD2C</v>
      </c>
      <c r="B77" s="2" t="s">
        <v>14</v>
      </c>
      <c r="C77" s="2" t="s">
        <v>231</v>
      </c>
      <c r="D77" s="28" t="s">
        <v>243</v>
      </c>
    </row>
    <row r="80" spans="1:4">
      <c r="B8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F7AC-D1AE-451F-83A0-3E4230BBA584}">
  <dimension ref="A1:I46"/>
  <sheetViews>
    <sheetView tabSelected="1" zoomScale="70" zoomScaleNormal="70" workbookViewId="0">
      <pane ySplit="1" topLeftCell="A2" activePane="bottomLeft" state="frozen"/>
      <selection pane="bottomLeft" activeCell="E21" sqref="E21"/>
    </sheetView>
  </sheetViews>
  <sheetFormatPr defaultRowHeight="15.9"/>
  <cols>
    <col min="1" max="1" width="12.140625" bestFit="1" customWidth="1"/>
    <col min="2" max="2" width="12.140625" style="2" bestFit="1" customWidth="1"/>
    <col min="3" max="3" width="9.85546875" style="2" bestFit="1" customWidth="1"/>
    <col min="4" max="4" width="33.92578125" style="2" bestFit="1" customWidth="1"/>
    <col min="5" max="5" width="46.7109375" style="2" bestFit="1" customWidth="1"/>
    <col min="6" max="7" width="12.140625" style="2" bestFit="1" customWidth="1"/>
    <col min="8" max="8" width="9.85546875" style="2" bestFit="1" customWidth="1"/>
    <col min="9" max="9" width="33.92578125" style="2" bestFit="1" customWidth="1"/>
  </cols>
  <sheetData>
    <row r="1" spans="1:9" s="48" customFormat="1">
      <c r="A1" s="2" t="s">
        <v>299</v>
      </c>
      <c r="B1" s="2" t="s">
        <v>20</v>
      </c>
      <c r="C1" s="2" t="s">
        <v>21</v>
      </c>
      <c r="D1" s="2" t="s">
        <v>22</v>
      </c>
      <c r="E1" s="2" t="s">
        <v>3</v>
      </c>
      <c r="F1" s="2" t="s">
        <v>298</v>
      </c>
      <c r="G1" s="2" t="s">
        <v>23</v>
      </c>
      <c r="H1" s="2" t="s">
        <v>24</v>
      </c>
      <c r="I1" s="2" t="s">
        <v>25</v>
      </c>
    </row>
    <row r="2" spans="1:9">
      <c r="A2" s="2"/>
      <c r="B2" s="47" t="s">
        <v>28</v>
      </c>
      <c r="C2" s="47"/>
      <c r="D2" s="47"/>
      <c r="E2" s="47"/>
      <c r="F2" s="47"/>
      <c r="G2" s="47"/>
      <c r="H2" s="47"/>
      <c r="I2" s="47"/>
    </row>
    <row r="3" spans="1:9">
      <c r="A3" s="3" t="str">
        <f>DEC2HEX(HEX2DEC(B3)-HEX2DEC(100000),8)</f>
        <v>00221670</v>
      </c>
      <c r="B3" s="3" t="s">
        <v>29</v>
      </c>
      <c r="C3" s="2" t="s">
        <v>136</v>
      </c>
      <c r="D3" s="2" t="s">
        <v>129</v>
      </c>
      <c r="F3" s="3" t="str">
        <f>DEC2HEX(HEX2DEC(G3)-HEX2DEC(100000),8)</f>
        <v>00221670</v>
      </c>
      <c r="G3" s="3" t="s">
        <v>29</v>
      </c>
      <c r="H3" s="2" t="s">
        <v>136</v>
      </c>
      <c r="I3" s="2" t="str">
        <f>D3</f>
        <v>push {r4, r5, r6, r7, r8, lr}</v>
      </c>
    </row>
    <row r="4" spans="1:9">
      <c r="A4" s="6" t="str">
        <f t="shared" ref="A4:A45" si="0">DEC2HEX(HEX2DEC(B4)-HEX2DEC(100000),8)</f>
        <v>00221674</v>
      </c>
      <c r="B4" s="6" t="str">
        <f t="shared" ref="B4:B45" si="1">DEC2HEX(HEX2DEC(B3)+4,8)</f>
        <v>00321674</v>
      </c>
      <c r="C4" s="7" t="s">
        <v>26</v>
      </c>
      <c r="D4" s="6" t="s">
        <v>27</v>
      </c>
      <c r="E4" s="6"/>
      <c r="F4" s="6" t="str">
        <f t="shared" ref="F4:F45" si="2">DEC2HEX(HEX2DEC(G4)-HEX2DEC(100000),8)</f>
        <v>00221674</v>
      </c>
      <c r="G4" s="6" t="str">
        <f t="shared" ref="G4:G45" si="3">DEC2HEX(HEX2DEC(G3)+4,8)</f>
        <v>00321674</v>
      </c>
      <c r="H4" s="7" t="s">
        <v>26</v>
      </c>
      <c r="I4" s="6" t="s">
        <v>27</v>
      </c>
    </row>
    <row r="5" spans="1:9">
      <c r="A5" s="6" t="str">
        <f t="shared" si="0"/>
        <v>00221678</v>
      </c>
      <c r="B5" s="6" t="str">
        <f t="shared" si="1"/>
        <v>00321678</v>
      </c>
      <c r="C5" s="7" t="s">
        <v>72</v>
      </c>
      <c r="D5" s="6" t="s">
        <v>30</v>
      </c>
      <c r="E5" s="6"/>
      <c r="F5" s="6" t="str">
        <f t="shared" si="2"/>
        <v>00221678</v>
      </c>
      <c r="G5" s="6" t="str">
        <f t="shared" si="3"/>
        <v>00321678</v>
      </c>
      <c r="H5" s="6" t="s">
        <v>72</v>
      </c>
      <c r="I5" s="6" t="s">
        <v>30</v>
      </c>
    </row>
    <row r="6" spans="1:9">
      <c r="A6" s="6" t="str">
        <f t="shared" si="0"/>
        <v>0022167C</v>
      </c>
      <c r="B6" s="6" t="str">
        <f t="shared" si="1"/>
        <v>0032167C</v>
      </c>
      <c r="C6" s="6" t="s">
        <v>73</v>
      </c>
      <c r="D6" s="6" t="s">
        <v>31</v>
      </c>
      <c r="E6" s="6" t="s">
        <v>117</v>
      </c>
      <c r="F6" s="6" t="str">
        <f t="shared" si="2"/>
        <v>0022167C</v>
      </c>
      <c r="G6" s="6" t="str">
        <f t="shared" si="3"/>
        <v>0032167C</v>
      </c>
      <c r="H6" s="6" t="s">
        <v>111</v>
      </c>
      <c r="I6" s="6" t="s">
        <v>107</v>
      </c>
    </row>
    <row r="7" spans="1:9">
      <c r="A7" s="6" t="str">
        <f t="shared" si="0"/>
        <v>00221680</v>
      </c>
      <c r="B7" s="6" t="str">
        <f t="shared" si="1"/>
        <v>00321680</v>
      </c>
      <c r="C7" s="7" t="s">
        <v>12</v>
      </c>
      <c r="D7" s="6" t="s">
        <v>10</v>
      </c>
      <c r="E7" s="6"/>
      <c r="F7" s="6" t="str">
        <f t="shared" si="2"/>
        <v>00221680</v>
      </c>
      <c r="G7" s="6" t="str">
        <f t="shared" si="3"/>
        <v>00321680</v>
      </c>
      <c r="H7" s="7" t="s">
        <v>12</v>
      </c>
      <c r="I7" s="6" t="s">
        <v>10</v>
      </c>
    </row>
    <row r="8" spans="1:9">
      <c r="A8" s="6" t="str">
        <f t="shared" si="0"/>
        <v>00221684</v>
      </c>
      <c r="B8" s="6" t="str">
        <f t="shared" si="1"/>
        <v>00321684</v>
      </c>
      <c r="C8" s="7" t="s">
        <v>137</v>
      </c>
      <c r="D8" s="6" t="s">
        <v>130</v>
      </c>
      <c r="E8" s="6" t="s">
        <v>122</v>
      </c>
      <c r="F8" s="6" t="str">
        <f t="shared" si="2"/>
        <v>00221684</v>
      </c>
      <c r="G8" s="6" t="str">
        <f t="shared" si="3"/>
        <v>00321684</v>
      </c>
      <c r="H8" s="7" t="s">
        <v>137</v>
      </c>
      <c r="I8" s="6" t="s">
        <v>130</v>
      </c>
    </row>
    <row r="9" spans="1:9">
      <c r="A9" s="6" t="str">
        <f t="shared" si="0"/>
        <v>00221688</v>
      </c>
      <c r="B9" s="6" t="str">
        <f t="shared" si="1"/>
        <v>00321688</v>
      </c>
      <c r="C9" s="7" t="s">
        <v>138</v>
      </c>
      <c r="D9" s="6" t="s">
        <v>121</v>
      </c>
      <c r="E9" s="6" t="s">
        <v>123</v>
      </c>
      <c r="F9" s="6" t="str">
        <f t="shared" si="2"/>
        <v>00221688</v>
      </c>
      <c r="G9" s="6" t="str">
        <f t="shared" si="3"/>
        <v>00321688</v>
      </c>
      <c r="H9" s="7" t="s">
        <v>138</v>
      </c>
      <c r="I9" s="6" t="s">
        <v>121</v>
      </c>
    </row>
    <row r="10" spans="1:9">
      <c r="A10" s="6" t="str">
        <f t="shared" si="0"/>
        <v>0022168C</v>
      </c>
      <c r="B10" s="6" t="str">
        <f t="shared" si="1"/>
        <v>0032168C</v>
      </c>
      <c r="C10" s="7" t="s">
        <v>264</v>
      </c>
      <c r="D10" s="6" t="str">
        <f>_xlfn.CONCAT("beq 0x",B18)</f>
        <v>beq 0x003216AC</v>
      </c>
      <c r="E10" s="6" t="s">
        <v>118</v>
      </c>
      <c r="F10" s="6" t="str">
        <f t="shared" si="2"/>
        <v>0022168C</v>
      </c>
      <c r="G10" s="6" t="str">
        <f t="shared" si="3"/>
        <v>0032168C</v>
      </c>
      <c r="H10" s="7" t="s">
        <v>264</v>
      </c>
      <c r="I10" s="6" t="str">
        <f>_xlfn.CONCAT("beq 0x",G18)</f>
        <v>beq 0x003216AC</v>
      </c>
    </row>
    <row r="11" spans="1:9">
      <c r="A11" s="8" t="str">
        <f t="shared" si="0"/>
        <v>00221690</v>
      </c>
      <c r="B11" s="8" t="str">
        <f t="shared" si="1"/>
        <v>00321690</v>
      </c>
      <c r="C11" s="8" t="s">
        <v>75</v>
      </c>
      <c r="D11" s="8" t="s">
        <v>33</v>
      </c>
      <c r="E11" s="8"/>
      <c r="F11" s="8" t="str">
        <f t="shared" si="2"/>
        <v>00221690</v>
      </c>
      <c r="G11" s="8" t="str">
        <f t="shared" si="3"/>
        <v>00321690</v>
      </c>
      <c r="H11" s="8" t="s">
        <v>75</v>
      </c>
      <c r="I11" s="8" t="s">
        <v>33</v>
      </c>
    </row>
    <row r="12" spans="1:9">
      <c r="A12" s="8" t="str">
        <f t="shared" si="0"/>
        <v>00221694</v>
      </c>
      <c r="B12" s="8" t="str">
        <f t="shared" si="1"/>
        <v>00321694</v>
      </c>
      <c r="C12" s="8" t="s">
        <v>265</v>
      </c>
      <c r="D12" s="8" t="s">
        <v>34</v>
      </c>
      <c r="E12" s="8" t="s">
        <v>119</v>
      </c>
      <c r="F12" s="8" t="str">
        <f t="shared" si="2"/>
        <v>00221694</v>
      </c>
      <c r="G12" s="8" t="str">
        <f t="shared" si="3"/>
        <v>00321694</v>
      </c>
      <c r="H12" s="8" t="s">
        <v>139</v>
      </c>
      <c r="I12" s="8" t="s">
        <v>108</v>
      </c>
    </row>
    <row r="13" spans="1:9">
      <c r="A13" s="8" t="str">
        <f t="shared" si="0"/>
        <v>00221698</v>
      </c>
      <c r="B13" s="8" t="str">
        <f t="shared" si="1"/>
        <v>00321698</v>
      </c>
      <c r="C13" s="9" t="s">
        <v>12</v>
      </c>
      <c r="D13" s="8" t="s">
        <v>10</v>
      </c>
      <c r="E13" s="8" t="s">
        <v>120</v>
      </c>
      <c r="F13" s="8" t="str">
        <f t="shared" si="2"/>
        <v>00221698</v>
      </c>
      <c r="G13" s="8" t="str">
        <f t="shared" si="3"/>
        <v>00321698</v>
      </c>
      <c r="H13" s="9" t="s">
        <v>12</v>
      </c>
      <c r="I13" s="8" t="s">
        <v>10</v>
      </c>
    </row>
    <row r="14" spans="1:9">
      <c r="A14" s="8" t="str">
        <f t="shared" si="0"/>
        <v>0022169C</v>
      </c>
      <c r="B14" s="8" t="str">
        <f t="shared" si="1"/>
        <v>0032169C</v>
      </c>
      <c r="C14" s="8" t="s">
        <v>140</v>
      </c>
      <c r="D14" s="8" t="s">
        <v>131</v>
      </c>
      <c r="E14" s="8" t="s">
        <v>270</v>
      </c>
      <c r="F14" s="8" t="str">
        <f t="shared" si="2"/>
        <v>0022169C</v>
      </c>
      <c r="G14" s="8" t="str">
        <f t="shared" si="3"/>
        <v>0032169C</v>
      </c>
      <c r="H14" s="8" t="s">
        <v>140</v>
      </c>
      <c r="I14" s="8" t="s">
        <v>131</v>
      </c>
    </row>
    <row r="15" spans="1:9">
      <c r="A15" s="8" t="str">
        <f t="shared" si="0"/>
        <v>002216A0</v>
      </c>
      <c r="B15" s="8" t="str">
        <f t="shared" si="1"/>
        <v>003216A0</v>
      </c>
      <c r="C15" s="8" t="s">
        <v>141</v>
      </c>
      <c r="D15" s="8" t="s">
        <v>124</v>
      </c>
      <c r="E15" s="8" t="s">
        <v>271</v>
      </c>
      <c r="F15" s="8" t="str">
        <f t="shared" si="2"/>
        <v>002216A0</v>
      </c>
      <c r="G15" s="8" t="str">
        <f t="shared" si="3"/>
        <v>003216A0</v>
      </c>
      <c r="H15" s="8" t="s">
        <v>141</v>
      </c>
      <c r="I15" s="8" t="s">
        <v>124</v>
      </c>
    </row>
    <row r="16" spans="1:9">
      <c r="A16" s="8" t="str">
        <f t="shared" si="0"/>
        <v>002216A4</v>
      </c>
      <c r="B16" s="8" t="str">
        <f t="shared" si="1"/>
        <v>003216A4</v>
      </c>
      <c r="C16" s="8" t="s">
        <v>142</v>
      </c>
      <c r="D16" s="8" t="s">
        <v>132</v>
      </c>
      <c r="E16" s="8" t="s">
        <v>272</v>
      </c>
      <c r="F16" s="8" t="str">
        <f t="shared" si="2"/>
        <v>002216A4</v>
      </c>
      <c r="G16" s="8" t="str">
        <f t="shared" si="3"/>
        <v>003216A4</v>
      </c>
      <c r="H16" s="8" t="s">
        <v>142</v>
      </c>
      <c r="I16" s="8" t="s">
        <v>132</v>
      </c>
    </row>
    <row r="17" spans="1:9">
      <c r="A17" s="8" t="str">
        <f t="shared" si="0"/>
        <v>002216A8</v>
      </c>
      <c r="B17" s="8" t="str">
        <f t="shared" si="1"/>
        <v>003216A8</v>
      </c>
      <c r="C17" s="8" t="s">
        <v>143</v>
      </c>
      <c r="D17" s="8" t="s">
        <v>125</v>
      </c>
      <c r="E17" s="8" t="s">
        <v>273</v>
      </c>
      <c r="F17" s="8" t="str">
        <f t="shared" si="2"/>
        <v>002216A8</v>
      </c>
      <c r="G17" s="8" t="str">
        <f t="shared" si="3"/>
        <v>003216A8</v>
      </c>
      <c r="H17" s="8" t="s">
        <v>143</v>
      </c>
      <c r="I17" s="8" t="s">
        <v>125</v>
      </c>
    </row>
    <row r="18" spans="1:9">
      <c r="A18" s="12" t="str">
        <f t="shared" si="0"/>
        <v>002216AC</v>
      </c>
      <c r="B18" s="12" t="str">
        <f t="shared" si="1"/>
        <v>003216AC</v>
      </c>
      <c r="C18" s="12" t="s">
        <v>75</v>
      </c>
      <c r="D18" s="12" t="s">
        <v>33</v>
      </c>
      <c r="E18" s="12"/>
      <c r="F18" s="12" t="str">
        <f t="shared" si="2"/>
        <v>002216AC</v>
      </c>
      <c r="G18" s="12" t="str">
        <f t="shared" si="3"/>
        <v>003216AC</v>
      </c>
      <c r="H18" s="12" t="s">
        <v>75</v>
      </c>
      <c r="I18" s="12" t="s">
        <v>33</v>
      </c>
    </row>
    <row r="19" spans="1:9">
      <c r="A19" s="12" t="str">
        <f t="shared" si="0"/>
        <v>002216B0</v>
      </c>
      <c r="B19" s="12" t="str">
        <f t="shared" si="1"/>
        <v>003216B0</v>
      </c>
      <c r="C19" s="12" t="s">
        <v>144</v>
      </c>
      <c r="D19" s="12" t="s">
        <v>126</v>
      </c>
      <c r="E19" s="12" t="s">
        <v>128</v>
      </c>
      <c r="F19" s="12" t="str">
        <f t="shared" si="2"/>
        <v>002216B0</v>
      </c>
      <c r="G19" s="12" t="str">
        <f t="shared" si="3"/>
        <v>003216B0</v>
      </c>
      <c r="H19" s="12" t="s">
        <v>144</v>
      </c>
      <c r="I19" s="12" t="s">
        <v>126</v>
      </c>
    </row>
    <row r="20" spans="1:9">
      <c r="A20" s="12" t="str">
        <f t="shared" si="0"/>
        <v>002216B4</v>
      </c>
      <c r="B20" s="12" t="str">
        <f t="shared" si="1"/>
        <v>003216B4</v>
      </c>
      <c r="C20" s="12" t="s">
        <v>113</v>
      </c>
      <c r="D20" s="12" t="s">
        <v>43</v>
      </c>
      <c r="E20" s="12"/>
      <c r="F20" s="12" t="str">
        <f t="shared" si="2"/>
        <v>002216B4</v>
      </c>
      <c r="G20" s="12" t="str">
        <f t="shared" si="3"/>
        <v>003216B4</v>
      </c>
      <c r="H20" s="12" t="s">
        <v>145</v>
      </c>
      <c r="I20" s="12" t="s">
        <v>109</v>
      </c>
    </row>
    <row r="21" spans="1:9">
      <c r="A21" s="16" t="str">
        <f t="shared" si="0"/>
        <v>002216B8</v>
      </c>
      <c r="B21" s="16" t="str">
        <f t="shared" si="1"/>
        <v>003216B8</v>
      </c>
      <c r="C21" s="16" t="s">
        <v>88</v>
      </c>
      <c r="D21" s="16" t="s">
        <v>44</v>
      </c>
      <c r="E21" s="16"/>
      <c r="F21" s="16" t="str">
        <f t="shared" si="2"/>
        <v>002216B8</v>
      </c>
      <c r="G21" s="16" t="str">
        <f t="shared" si="3"/>
        <v>003216B8</v>
      </c>
      <c r="H21" s="16" t="s">
        <v>88</v>
      </c>
      <c r="I21" s="16" t="s">
        <v>44</v>
      </c>
    </row>
    <row r="22" spans="1:9">
      <c r="A22" s="16" t="str">
        <f t="shared" si="0"/>
        <v>002216BC</v>
      </c>
      <c r="B22" s="16" t="str">
        <f t="shared" si="1"/>
        <v>003216BC</v>
      </c>
      <c r="C22" s="16" t="s">
        <v>75</v>
      </c>
      <c r="D22" s="16" t="s">
        <v>33</v>
      </c>
      <c r="E22" s="16"/>
      <c r="F22" s="16" t="str">
        <f t="shared" si="2"/>
        <v>002216BC</v>
      </c>
      <c r="G22" s="16" t="str">
        <f t="shared" si="3"/>
        <v>003216BC</v>
      </c>
      <c r="H22" s="16" t="s">
        <v>75</v>
      </c>
      <c r="I22" s="16" t="s">
        <v>33</v>
      </c>
    </row>
    <row r="23" spans="1:9">
      <c r="A23" s="16" t="str">
        <f t="shared" si="0"/>
        <v>002216C0</v>
      </c>
      <c r="B23" s="16" t="str">
        <f t="shared" si="1"/>
        <v>003216C0</v>
      </c>
      <c r="C23" s="16" t="s">
        <v>114</v>
      </c>
      <c r="D23" s="16" t="s">
        <v>45</v>
      </c>
      <c r="E23" s="16"/>
      <c r="F23" s="16" t="str">
        <f t="shared" si="2"/>
        <v>002216C0</v>
      </c>
      <c r="G23" s="16" t="str">
        <f t="shared" si="3"/>
        <v>003216C0</v>
      </c>
      <c r="H23" s="16" t="s">
        <v>146</v>
      </c>
      <c r="I23" s="16" t="s">
        <v>110</v>
      </c>
    </row>
    <row r="24" spans="1:9">
      <c r="A24" s="17" t="str">
        <f t="shared" si="0"/>
        <v>002216C4</v>
      </c>
      <c r="B24" s="17" t="str">
        <f t="shared" si="1"/>
        <v>003216C4</v>
      </c>
      <c r="C24" s="17" t="s">
        <v>90</v>
      </c>
      <c r="D24" s="17" t="s">
        <v>46</v>
      </c>
      <c r="E24" s="17"/>
      <c r="F24" s="17" t="str">
        <f t="shared" si="2"/>
        <v>002216C4</v>
      </c>
      <c r="G24" s="17" t="str">
        <f t="shared" si="3"/>
        <v>003216C4</v>
      </c>
      <c r="H24" s="17" t="s">
        <v>90</v>
      </c>
      <c r="I24" s="17" t="s">
        <v>46</v>
      </c>
    </row>
    <row r="25" spans="1:9">
      <c r="A25" s="17" t="str">
        <f t="shared" si="0"/>
        <v>002216C8</v>
      </c>
      <c r="B25" s="17" t="str">
        <f t="shared" si="1"/>
        <v>003216C8</v>
      </c>
      <c r="C25" s="17" t="s">
        <v>183</v>
      </c>
      <c r="D25" s="17" t="s">
        <v>151</v>
      </c>
      <c r="E25" s="17"/>
      <c r="F25" s="17" t="str">
        <f t="shared" si="2"/>
        <v>002216C8</v>
      </c>
      <c r="G25" s="17" t="str">
        <f t="shared" si="3"/>
        <v>003216C8</v>
      </c>
      <c r="H25" s="17" t="s">
        <v>91</v>
      </c>
      <c r="I25" s="17" t="s">
        <v>47</v>
      </c>
    </row>
    <row r="26" spans="1:9">
      <c r="A26" s="17" t="str">
        <f t="shared" si="0"/>
        <v>002216CC</v>
      </c>
      <c r="B26" s="17" t="str">
        <f t="shared" si="1"/>
        <v>003216CC</v>
      </c>
      <c r="C26" s="17" t="s">
        <v>92</v>
      </c>
      <c r="D26" s="17" t="s">
        <v>48</v>
      </c>
      <c r="E26" s="17"/>
      <c r="F26" s="17" t="str">
        <f t="shared" si="2"/>
        <v>002216CC</v>
      </c>
      <c r="G26" s="17" t="str">
        <f t="shared" si="3"/>
        <v>003216CC</v>
      </c>
      <c r="H26" s="17" t="s">
        <v>92</v>
      </c>
      <c r="I26" s="17" t="s">
        <v>48</v>
      </c>
    </row>
    <row r="27" spans="1:9">
      <c r="A27" s="17" t="str">
        <f t="shared" si="0"/>
        <v>002216D0</v>
      </c>
      <c r="B27" s="17" t="str">
        <f t="shared" si="1"/>
        <v>003216D0</v>
      </c>
      <c r="C27" s="17" t="s">
        <v>266</v>
      </c>
      <c r="D27" s="17" t="s">
        <v>49</v>
      </c>
      <c r="E27" s="17"/>
      <c r="F27" s="17" t="str">
        <f t="shared" si="2"/>
        <v>002216D0</v>
      </c>
      <c r="G27" s="17" t="str">
        <f t="shared" si="3"/>
        <v>003216D0</v>
      </c>
      <c r="H27" s="17" t="s">
        <v>266</v>
      </c>
      <c r="I27" s="17" t="s">
        <v>49</v>
      </c>
    </row>
    <row r="28" spans="1:9">
      <c r="A28" s="18" t="str">
        <f t="shared" si="0"/>
        <v>002216D4</v>
      </c>
      <c r="B28" s="18" t="str">
        <f t="shared" si="1"/>
        <v>003216D4</v>
      </c>
      <c r="C28" s="18" t="s">
        <v>74</v>
      </c>
      <c r="D28" s="18" t="s">
        <v>32</v>
      </c>
      <c r="E28" s="18"/>
      <c r="F28" s="18" t="str">
        <f t="shared" si="2"/>
        <v>002216D4</v>
      </c>
      <c r="G28" s="18" t="str">
        <f t="shared" si="3"/>
        <v>003216D4</v>
      </c>
      <c r="H28" s="18" t="s">
        <v>74</v>
      </c>
      <c r="I28" s="18" t="s">
        <v>32</v>
      </c>
    </row>
    <row r="29" spans="1:9">
      <c r="A29" s="18" t="str">
        <f t="shared" si="0"/>
        <v>002216D8</v>
      </c>
      <c r="B29" s="18" t="str">
        <f t="shared" si="1"/>
        <v>003216D8</v>
      </c>
      <c r="C29" s="18" t="s">
        <v>75</v>
      </c>
      <c r="D29" s="18" t="s">
        <v>33</v>
      </c>
      <c r="E29" s="18"/>
      <c r="F29" s="18" t="str">
        <f t="shared" si="2"/>
        <v>002216D8</v>
      </c>
      <c r="G29" s="18" t="str">
        <f t="shared" si="3"/>
        <v>003216D8</v>
      </c>
      <c r="H29" s="18" t="s">
        <v>75</v>
      </c>
      <c r="I29" s="18" t="s">
        <v>33</v>
      </c>
    </row>
    <row r="30" spans="1:9">
      <c r="A30" s="18" t="str">
        <f t="shared" si="0"/>
        <v>002216DC</v>
      </c>
      <c r="B30" s="18" t="str">
        <f t="shared" si="1"/>
        <v>003216DC</v>
      </c>
      <c r="C30" s="18" t="s">
        <v>147</v>
      </c>
      <c r="D30" s="18" t="s">
        <v>133</v>
      </c>
      <c r="E30" s="18" t="s">
        <v>127</v>
      </c>
      <c r="F30" s="18" t="str">
        <f t="shared" si="2"/>
        <v>002216DC</v>
      </c>
      <c r="G30" s="18" t="str">
        <f t="shared" si="3"/>
        <v>003216DC</v>
      </c>
      <c r="H30" s="18" t="s">
        <v>147</v>
      </c>
      <c r="I30" s="18" t="s">
        <v>133</v>
      </c>
    </row>
    <row r="31" spans="1:9">
      <c r="A31" s="18" t="str">
        <f t="shared" si="0"/>
        <v>002216E0</v>
      </c>
      <c r="B31" s="18" t="str">
        <f t="shared" si="1"/>
        <v>003216E0</v>
      </c>
      <c r="C31" s="18" t="s">
        <v>267</v>
      </c>
      <c r="D31" s="18" t="s">
        <v>51</v>
      </c>
      <c r="E31" s="18"/>
      <c r="F31" s="18" t="str">
        <f t="shared" si="2"/>
        <v>002216E0</v>
      </c>
      <c r="G31" s="18" t="str">
        <f t="shared" si="3"/>
        <v>003216E0</v>
      </c>
      <c r="H31" s="18" t="s">
        <v>267</v>
      </c>
      <c r="I31" s="18" t="s">
        <v>51</v>
      </c>
    </row>
    <row r="32" spans="1:9">
      <c r="A32" s="44" t="str">
        <f t="shared" si="0"/>
        <v>002216E4</v>
      </c>
      <c r="B32" s="44" t="str">
        <f t="shared" si="1"/>
        <v>003216E4</v>
      </c>
      <c r="C32" s="45" t="s">
        <v>286</v>
      </c>
      <c r="D32" s="44" t="s">
        <v>279</v>
      </c>
      <c r="E32" s="44" t="s">
        <v>281</v>
      </c>
      <c r="F32" s="44" t="str">
        <f t="shared" si="2"/>
        <v>002216E4</v>
      </c>
      <c r="G32" s="44" t="str">
        <f t="shared" si="3"/>
        <v>003216E4</v>
      </c>
      <c r="H32" s="45" t="s">
        <v>286</v>
      </c>
      <c r="I32" s="44" t="s">
        <v>279</v>
      </c>
    </row>
    <row r="33" spans="1:9">
      <c r="A33" s="44" t="str">
        <f t="shared" si="0"/>
        <v>002216E8</v>
      </c>
      <c r="B33" s="44" t="str">
        <f t="shared" si="1"/>
        <v>003216E8</v>
      </c>
      <c r="C33" s="44" t="s">
        <v>287</v>
      </c>
      <c r="D33" s="44" t="s">
        <v>280</v>
      </c>
      <c r="E33" s="44" t="s">
        <v>294</v>
      </c>
      <c r="F33" s="44" t="str">
        <f t="shared" si="2"/>
        <v>002216E8</v>
      </c>
      <c r="G33" s="44" t="str">
        <f t="shared" si="3"/>
        <v>003216E8</v>
      </c>
      <c r="H33" s="44" t="s">
        <v>287</v>
      </c>
      <c r="I33" s="44" t="s">
        <v>280</v>
      </c>
    </row>
    <row r="34" spans="1:9">
      <c r="A34" s="44" t="str">
        <f t="shared" si="0"/>
        <v>002216EC</v>
      </c>
      <c r="B34" s="44" t="str">
        <f t="shared" si="1"/>
        <v>003216EC</v>
      </c>
      <c r="C34" s="44" t="s">
        <v>288</v>
      </c>
      <c r="D34" s="44" t="s">
        <v>283</v>
      </c>
      <c r="E34" s="44" t="s">
        <v>282</v>
      </c>
      <c r="F34" s="44" t="str">
        <f t="shared" si="2"/>
        <v>002216EC</v>
      </c>
      <c r="G34" s="44" t="str">
        <f t="shared" si="3"/>
        <v>003216EC</v>
      </c>
      <c r="H34" s="44" t="s">
        <v>288</v>
      </c>
      <c r="I34" s="44" t="s">
        <v>283</v>
      </c>
    </row>
    <row r="35" spans="1:9">
      <c r="A35" s="44" t="str">
        <f t="shared" si="0"/>
        <v>002216F0</v>
      </c>
      <c r="B35" s="44" t="str">
        <f t="shared" si="1"/>
        <v>003216F0</v>
      </c>
      <c r="C35" s="44" t="s">
        <v>75</v>
      </c>
      <c r="D35" s="44" t="s">
        <v>33</v>
      </c>
      <c r="E35" s="44"/>
      <c r="F35" s="44" t="str">
        <f t="shared" si="2"/>
        <v>002216F0</v>
      </c>
      <c r="G35" s="44" t="str">
        <f t="shared" si="3"/>
        <v>003216F0</v>
      </c>
      <c r="H35" s="44" t="s">
        <v>75</v>
      </c>
      <c r="I35" s="44" t="s">
        <v>33</v>
      </c>
    </row>
    <row r="36" spans="1:9">
      <c r="A36" s="44" t="str">
        <f t="shared" si="0"/>
        <v>002216F4</v>
      </c>
      <c r="B36" s="44" t="str">
        <f t="shared" si="1"/>
        <v>003216F4</v>
      </c>
      <c r="C36" s="44" t="s">
        <v>289</v>
      </c>
      <c r="D36" s="44" t="s">
        <v>55</v>
      </c>
      <c r="E36" s="44" t="s">
        <v>278</v>
      </c>
      <c r="F36" s="44" t="str">
        <f t="shared" si="2"/>
        <v>002216F4</v>
      </c>
      <c r="G36" s="44" t="str">
        <f t="shared" si="3"/>
        <v>003216F4</v>
      </c>
      <c r="H36" s="44" t="s">
        <v>289</v>
      </c>
      <c r="I36" s="44" t="s">
        <v>55</v>
      </c>
    </row>
    <row r="37" spans="1:9">
      <c r="A37" s="13" t="str">
        <f t="shared" si="0"/>
        <v>002216F8</v>
      </c>
      <c r="B37" s="13" t="str">
        <f t="shared" si="1"/>
        <v>003216F8</v>
      </c>
      <c r="C37" s="13" t="s">
        <v>75</v>
      </c>
      <c r="D37" s="13" t="s">
        <v>33</v>
      </c>
      <c r="E37" s="13"/>
      <c r="F37" s="13" t="str">
        <f t="shared" si="2"/>
        <v>002216F8</v>
      </c>
      <c r="G37" s="13" t="str">
        <f t="shared" si="3"/>
        <v>003216F8</v>
      </c>
      <c r="H37" s="13" t="s">
        <v>75</v>
      </c>
      <c r="I37" s="13" t="s">
        <v>33</v>
      </c>
    </row>
    <row r="38" spans="1:9">
      <c r="A38" s="13" t="str">
        <f t="shared" si="0"/>
        <v>002216FC</v>
      </c>
      <c r="B38" s="13" t="str">
        <f t="shared" si="1"/>
        <v>003216FC</v>
      </c>
      <c r="C38" s="46" t="s">
        <v>286</v>
      </c>
      <c r="D38" s="13" t="s">
        <v>279</v>
      </c>
      <c r="E38" s="13" t="s">
        <v>281</v>
      </c>
      <c r="F38" s="13" t="str">
        <f t="shared" si="2"/>
        <v>002216FC</v>
      </c>
      <c r="G38" s="13" t="str">
        <f t="shared" si="3"/>
        <v>003216FC</v>
      </c>
      <c r="H38" s="46" t="s">
        <v>286</v>
      </c>
      <c r="I38" s="13" t="s">
        <v>279</v>
      </c>
    </row>
    <row r="39" spans="1:9">
      <c r="A39" s="13" t="str">
        <f t="shared" si="0"/>
        <v>00221700</v>
      </c>
      <c r="B39" s="13" t="str">
        <f t="shared" si="1"/>
        <v>00321700</v>
      </c>
      <c r="C39" s="13" t="s">
        <v>290</v>
      </c>
      <c r="D39" s="13" t="s">
        <v>284</v>
      </c>
      <c r="E39" s="13" t="s">
        <v>293</v>
      </c>
      <c r="F39" s="13" t="str">
        <f t="shared" si="2"/>
        <v>00221700</v>
      </c>
      <c r="G39" s="13" t="str">
        <f t="shared" si="3"/>
        <v>00321700</v>
      </c>
      <c r="H39" s="13" t="s">
        <v>290</v>
      </c>
      <c r="I39" s="13" t="s">
        <v>284</v>
      </c>
    </row>
    <row r="40" spans="1:9">
      <c r="A40" s="13" t="str">
        <f t="shared" si="0"/>
        <v>00221704</v>
      </c>
      <c r="B40" s="13" t="str">
        <f t="shared" si="1"/>
        <v>00321704</v>
      </c>
      <c r="C40" s="13" t="s">
        <v>291</v>
      </c>
      <c r="D40" s="13" t="s">
        <v>285</v>
      </c>
      <c r="E40" s="13" t="s">
        <v>295</v>
      </c>
      <c r="F40" s="13" t="str">
        <f t="shared" si="2"/>
        <v>00221704</v>
      </c>
      <c r="G40" s="13" t="str">
        <f t="shared" si="3"/>
        <v>00321704</v>
      </c>
      <c r="H40" s="13" t="s">
        <v>291</v>
      </c>
      <c r="I40" s="13" t="s">
        <v>285</v>
      </c>
    </row>
    <row r="41" spans="1:9">
      <c r="A41" s="13" t="str">
        <f t="shared" si="0"/>
        <v>00221708</v>
      </c>
      <c r="B41" s="13" t="str">
        <f t="shared" si="1"/>
        <v>00321708</v>
      </c>
      <c r="C41" s="13" t="s">
        <v>292</v>
      </c>
      <c r="D41" s="13" t="s">
        <v>56</v>
      </c>
      <c r="E41" s="13"/>
      <c r="F41" s="13" t="str">
        <f t="shared" si="2"/>
        <v>00221708</v>
      </c>
      <c r="G41" s="13" t="str">
        <f t="shared" si="3"/>
        <v>00321708</v>
      </c>
      <c r="H41" s="13" t="s">
        <v>292</v>
      </c>
      <c r="I41" s="13" t="s">
        <v>56</v>
      </c>
    </row>
    <row r="42" spans="1:9">
      <c r="A42" s="2" t="str">
        <f t="shared" si="0"/>
        <v>0022170C</v>
      </c>
      <c r="B42" s="2" t="str">
        <f t="shared" si="1"/>
        <v>0032170C</v>
      </c>
      <c r="C42" s="2" t="s">
        <v>75</v>
      </c>
      <c r="D42" s="2" t="s">
        <v>33</v>
      </c>
      <c r="F42" s="2" t="str">
        <f t="shared" si="2"/>
        <v>0022170C</v>
      </c>
      <c r="G42" s="2" t="str">
        <f t="shared" si="3"/>
        <v>0032170C</v>
      </c>
      <c r="H42" s="2" t="s">
        <v>75</v>
      </c>
      <c r="I42" s="2" t="s">
        <v>33</v>
      </c>
    </row>
    <row r="43" spans="1:9">
      <c r="A43" s="2" t="str">
        <f t="shared" si="0"/>
        <v>00221710</v>
      </c>
      <c r="B43" s="2" t="str">
        <f t="shared" si="1"/>
        <v>00321710</v>
      </c>
      <c r="C43" s="2" t="s">
        <v>105</v>
      </c>
      <c r="D43" s="2" t="s">
        <v>57</v>
      </c>
      <c r="F43" s="2" t="str">
        <f t="shared" si="2"/>
        <v>00221710</v>
      </c>
      <c r="G43" s="2" t="str">
        <f t="shared" si="3"/>
        <v>00321710</v>
      </c>
      <c r="H43" s="2" t="s">
        <v>105</v>
      </c>
      <c r="I43" s="2" t="s">
        <v>57</v>
      </c>
    </row>
    <row r="44" spans="1:9">
      <c r="A44" s="2" t="str">
        <f t="shared" si="0"/>
        <v>00221714</v>
      </c>
      <c r="B44" s="2" t="str">
        <f t="shared" si="1"/>
        <v>00321714</v>
      </c>
      <c r="C44" s="2" t="s">
        <v>148</v>
      </c>
      <c r="D44" s="2" t="str">
        <f>SUBSTITUTE(D3,"push","pop")</f>
        <v>pop {r4, r5, r6, r7, r8, lr}</v>
      </c>
      <c r="F44" s="2" t="str">
        <f t="shared" si="2"/>
        <v>00221714</v>
      </c>
      <c r="G44" s="2" t="str">
        <f t="shared" si="3"/>
        <v>00321714</v>
      </c>
      <c r="H44" s="2" t="s">
        <v>148</v>
      </c>
      <c r="I44" s="2" t="str">
        <f>SUBSTITUTE(I3,"push","pop")</f>
        <v>pop {r4, r5, r6, r7, r8, lr}</v>
      </c>
    </row>
    <row r="45" spans="1:9">
      <c r="A45" s="2" t="str">
        <f t="shared" si="0"/>
        <v>00221718</v>
      </c>
      <c r="B45" s="2" t="str">
        <f t="shared" si="1"/>
        <v>00321718</v>
      </c>
      <c r="C45" s="2" t="s">
        <v>97</v>
      </c>
      <c r="D45" s="2" t="s">
        <v>134</v>
      </c>
      <c r="E45" s="2" t="s">
        <v>135</v>
      </c>
      <c r="F45" s="2" t="str">
        <f t="shared" si="2"/>
        <v>00221718</v>
      </c>
      <c r="G45" s="2" t="str">
        <f t="shared" si="3"/>
        <v>00321718</v>
      </c>
      <c r="H45" s="2" t="s">
        <v>97</v>
      </c>
      <c r="I45" s="2" t="s">
        <v>134</v>
      </c>
    </row>
    <row r="46" spans="1:9">
      <c r="A46" s="2"/>
    </row>
  </sheetData>
  <mergeCells count="1">
    <mergeCell ref="B2:I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78"/>
  <sheetViews>
    <sheetView zoomScaleNormal="100" workbookViewId="0">
      <pane ySplit="1" topLeftCell="A2" activePane="bottomLeft" state="frozen"/>
      <selection pane="bottomLeft" activeCell="C6" sqref="C6"/>
    </sheetView>
  </sheetViews>
  <sheetFormatPr defaultColWidth="9.2109375" defaultRowHeight="15.9"/>
  <cols>
    <col min="1" max="1" width="10.78515625" style="2" customWidth="1"/>
    <col min="2" max="2" width="10.0703125" style="2" bestFit="1" customWidth="1"/>
    <col min="3" max="3" width="47.7109375" style="2" bestFit="1" customWidth="1"/>
    <col min="4" max="4" width="60.5" style="28" customWidth="1"/>
    <col min="5" max="5" width="10.0703125" style="2" bestFit="1" customWidth="1"/>
    <col min="6" max="6" width="12.35546875" style="2" bestFit="1" customWidth="1"/>
    <col min="7" max="7" width="5.42578125" style="2" bestFit="1" customWidth="1"/>
    <col min="8" max="8" width="13.640625" style="2" bestFit="1" customWidth="1"/>
    <col min="9" max="10" width="3.140625" style="2" bestFit="1" customWidth="1"/>
    <col min="11" max="16384" width="9.2109375" style="2"/>
  </cols>
  <sheetData>
    <row r="1" spans="1:6">
      <c r="A1" s="1" t="s">
        <v>0</v>
      </c>
      <c r="B1" s="1" t="s">
        <v>1</v>
      </c>
      <c r="C1" s="1" t="s">
        <v>2</v>
      </c>
      <c r="D1" s="26" t="s">
        <v>3</v>
      </c>
    </row>
    <row r="2" spans="1:6" ht="31.75">
      <c r="A2" s="9" t="s">
        <v>149</v>
      </c>
      <c r="B2" s="8" t="s">
        <v>180</v>
      </c>
      <c r="C2" s="8" t="s">
        <v>150</v>
      </c>
      <c r="D2" s="27" t="s">
        <v>214</v>
      </c>
    </row>
    <row r="3" spans="1:6">
      <c r="A3" s="8" t="str">
        <f>DEC2HEX(HEX2DEC(A2)+4,8)</f>
        <v>00009A40</v>
      </c>
      <c r="B3" s="9" t="s">
        <v>18</v>
      </c>
      <c r="C3" s="8" t="s">
        <v>16</v>
      </c>
      <c r="D3" s="27"/>
    </row>
    <row r="4" spans="1:6">
      <c r="A4" s="8" t="str">
        <f t="shared" ref="A4:A56" si="0">DEC2HEX(HEX2DEC(A3)+4,8)</f>
        <v>00009A44</v>
      </c>
      <c r="B4" s="8" t="s">
        <v>13</v>
      </c>
      <c r="C4" s="8" t="s">
        <v>53</v>
      </c>
      <c r="D4" s="27"/>
    </row>
    <row r="5" spans="1:6">
      <c r="A5" s="8" t="str">
        <f t="shared" si="0"/>
        <v>00009A48</v>
      </c>
      <c r="B5" s="8" t="s">
        <v>181</v>
      </c>
      <c r="C5" s="8" t="str">
        <f>_xlfn.CONCAT("bne 0x",A42)</f>
        <v>bne 0x00009ADC</v>
      </c>
      <c r="D5" s="27" t="s">
        <v>215</v>
      </c>
    </row>
    <row r="6" spans="1:6">
      <c r="A6" s="8" t="str">
        <f t="shared" si="0"/>
        <v>00009A4C</v>
      </c>
      <c r="B6" s="8" t="s">
        <v>182</v>
      </c>
      <c r="C6" s="8" t="str">
        <f>_xlfn.CONCAT("b 0x",A23)</f>
        <v>b 0x00009A90</v>
      </c>
      <c r="D6" s="27"/>
    </row>
    <row r="7" spans="1:6">
      <c r="A7" s="2" t="str">
        <f t="shared" si="0"/>
        <v>00009A50</v>
      </c>
      <c r="B7" s="4" t="s">
        <v>183</v>
      </c>
      <c r="C7" s="5" t="s">
        <v>151</v>
      </c>
      <c r="E7" s="5"/>
      <c r="F7" s="5"/>
    </row>
    <row r="8" spans="1:6">
      <c r="A8" s="2" t="str">
        <f t="shared" si="0"/>
        <v>00009A54</v>
      </c>
      <c r="B8" s="4" t="s">
        <v>184</v>
      </c>
      <c r="C8" s="2" t="s">
        <v>152</v>
      </c>
      <c r="E8" s="5"/>
      <c r="F8" s="5"/>
    </row>
    <row r="9" spans="1:6">
      <c r="A9" s="2" t="str">
        <f t="shared" si="0"/>
        <v>00009A58</v>
      </c>
      <c r="B9" s="4" t="s">
        <v>185</v>
      </c>
      <c r="C9" s="5" t="s">
        <v>153</v>
      </c>
      <c r="E9" s="5"/>
      <c r="F9" s="5"/>
    </row>
    <row r="10" spans="1:6">
      <c r="A10" s="2" t="str">
        <f t="shared" si="0"/>
        <v>00009A5C</v>
      </c>
      <c r="B10" s="4" t="s">
        <v>77</v>
      </c>
      <c r="C10" s="5" t="s">
        <v>35</v>
      </c>
      <c r="E10" s="5"/>
      <c r="F10" s="5"/>
    </row>
    <row r="11" spans="1:6">
      <c r="A11" s="2" t="str">
        <f t="shared" si="0"/>
        <v>00009A60</v>
      </c>
      <c r="B11" s="4" t="s">
        <v>13</v>
      </c>
      <c r="C11" s="5" t="s">
        <v>53</v>
      </c>
      <c r="F11" s="5"/>
    </row>
    <row r="12" spans="1:6">
      <c r="A12" s="2" t="str">
        <f t="shared" si="0"/>
        <v>00009A64</v>
      </c>
      <c r="B12" s="4" t="s">
        <v>186</v>
      </c>
      <c r="C12" s="5" t="str">
        <f>_xlfn.CONCAT("beq 0x",A56)</f>
        <v>beq 0x00009B14</v>
      </c>
      <c r="E12" s="5"/>
      <c r="F12" s="5"/>
    </row>
    <row r="13" spans="1:6">
      <c r="A13" s="2" t="str">
        <f t="shared" si="0"/>
        <v>00009A68</v>
      </c>
      <c r="B13" s="2" t="s">
        <v>187</v>
      </c>
      <c r="C13" s="5" t="s">
        <v>154</v>
      </c>
    </row>
    <row r="14" spans="1:6">
      <c r="A14" s="2" t="str">
        <f t="shared" si="0"/>
        <v>00009A6C</v>
      </c>
      <c r="B14" s="3" t="s">
        <v>188</v>
      </c>
      <c r="C14" s="5" t="s">
        <v>155</v>
      </c>
    </row>
    <row r="15" spans="1:6">
      <c r="A15" s="2" t="str">
        <f t="shared" si="0"/>
        <v>00009A70</v>
      </c>
      <c r="B15" s="3" t="s">
        <v>189</v>
      </c>
      <c r="C15" s="2" t="s">
        <v>156</v>
      </c>
    </row>
    <row r="16" spans="1:6">
      <c r="A16" s="2" t="str">
        <f t="shared" si="0"/>
        <v>00009A74</v>
      </c>
      <c r="B16" s="2" t="s">
        <v>183</v>
      </c>
      <c r="C16" s="4" t="s">
        <v>151</v>
      </c>
    </row>
    <row r="17" spans="1:6">
      <c r="A17" s="2" t="str">
        <f t="shared" si="0"/>
        <v>00009A78</v>
      </c>
      <c r="B17" s="2" t="s">
        <v>190</v>
      </c>
      <c r="C17" s="4" t="s">
        <v>157</v>
      </c>
    </row>
    <row r="18" spans="1:6">
      <c r="A18" s="2" t="str">
        <f t="shared" si="0"/>
        <v>00009A7C</v>
      </c>
      <c r="B18" s="4" t="s">
        <v>184</v>
      </c>
      <c r="C18" s="2" t="s">
        <v>152</v>
      </c>
      <c r="D18" s="29"/>
    </row>
    <row r="19" spans="1:6">
      <c r="A19" s="2" t="str">
        <f t="shared" si="0"/>
        <v>00009A80</v>
      </c>
      <c r="B19" s="4" t="s">
        <v>191</v>
      </c>
      <c r="C19" s="2" t="s">
        <v>158</v>
      </c>
      <c r="D19" s="29"/>
      <c r="E19" s="4"/>
    </row>
    <row r="20" spans="1:6">
      <c r="A20" s="2" t="str">
        <f t="shared" si="0"/>
        <v>00009A84</v>
      </c>
      <c r="B20" s="4" t="s">
        <v>192</v>
      </c>
      <c r="C20" s="4" t="s">
        <v>159</v>
      </c>
      <c r="D20" s="29"/>
      <c r="E20" s="4"/>
      <c r="F20" s="4"/>
    </row>
    <row r="21" spans="1:6">
      <c r="A21" s="2" t="str">
        <f t="shared" si="0"/>
        <v>00009A88</v>
      </c>
      <c r="B21" s="4" t="s">
        <v>193</v>
      </c>
      <c r="C21" s="4" t="s">
        <v>160</v>
      </c>
      <c r="D21" s="29"/>
      <c r="E21" s="4"/>
      <c r="F21" s="4"/>
    </row>
    <row r="22" spans="1:6">
      <c r="A22" s="2" t="str">
        <f t="shared" si="0"/>
        <v>00009A8C</v>
      </c>
      <c r="B22" s="4" t="s">
        <v>194</v>
      </c>
      <c r="C22" s="2" t="s">
        <v>161</v>
      </c>
      <c r="D22" s="29"/>
      <c r="E22" s="4"/>
      <c r="F22" s="4"/>
    </row>
    <row r="23" spans="1:6">
      <c r="A23" s="2" t="str">
        <f t="shared" si="0"/>
        <v>00009A90</v>
      </c>
      <c r="B23" s="4" t="s">
        <v>195</v>
      </c>
      <c r="C23" s="2" t="s">
        <v>162</v>
      </c>
      <c r="D23" s="29"/>
    </row>
    <row r="24" spans="1:6">
      <c r="A24" s="16" t="str">
        <f t="shared" si="0"/>
        <v>00009A94</v>
      </c>
      <c r="B24" s="20" t="s">
        <v>196</v>
      </c>
      <c r="C24" s="16" t="s">
        <v>163</v>
      </c>
      <c r="D24" s="30" t="s">
        <v>216</v>
      </c>
    </row>
    <row r="25" spans="1:6">
      <c r="A25" s="16" t="str">
        <f t="shared" si="0"/>
        <v>00009A98</v>
      </c>
      <c r="B25" s="20" t="s">
        <v>18</v>
      </c>
      <c r="C25" s="16" t="s">
        <v>16</v>
      </c>
      <c r="D25" s="30" t="s">
        <v>217</v>
      </c>
      <c r="F25" s="4"/>
    </row>
    <row r="26" spans="1:6">
      <c r="A26" s="16" t="str">
        <f t="shared" si="0"/>
        <v>00009A9C</v>
      </c>
      <c r="B26" s="20" t="s">
        <v>13</v>
      </c>
      <c r="C26" s="16" t="s">
        <v>53</v>
      </c>
      <c r="D26" s="30"/>
    </row>
    <row r="27" spans="1:6">
      <c r="A27" s="16" t="str">
        <f t="shared" si="0"/>
        <v>00009AA0</v>
      </c>
      <c r="B27" s="16" t="s">
        <v>197</v>
      </c>
      <c r="C27" s="16" t="s">
        <v>164</v>
      </c>
      <c r="D27" s="30" t="s">
        <v>218</v>
      </c>
    </row>
    <row r="28" spans="1:6">
      <c r="A28" s="12" t="str">
        <f t="shared" si="0"/>
        <v>00009AA4</v>
      </c>
      <c r="B28" s="21" t="s">
        <v>77</v>
      </c>
      <c r="C28" s="12" t="s">
        <v>35</v>
      </c>
      <c r="D28" s="31" t="s">
        <v>219</v>
      </c>
    </row>
    <row r="29" spans="1:6">
      <c r="A29" s="12" t="str">
        <f t="shared" si="0"/>
        <v>00009AA8</v>
      </c>
      <c r="B29" s="22" t="s">
        <v>198</v>
      </c>
      <c r="C29" s="12" t="s">
        <v>165</v>
      </c>
      <c r="D29" s="32" t="s">
        <v>220</v>
      </c>
    </row>
    <row r="30" spans="1:6">
      <c r="A30" s="17" t="str">
        <f t="shared" si="0"/>
        <v>00009AAC</v>
      </c>
      <c r="B30" s="23" t="s">
        <v>199</v>
      </c>
      <c r="C30" s="17" t="s">
        <v>166</v>
      </c>
      <c r="D30" s="33" t="s">
        <v>224</v>
      </c>
    </row>
    <row r="31" spans="1:6">
      <c r="A31" s="17" t="str">
        <f t="shared" si="0"/>
        <v>00009AB0</v>
      </c>
      <c r="B31" s="17" t="s">
        <v>200</v>
      </c>
      <c r="C31" s="17" t="s">
        <v>167</v>
      </c>
      <c r="D31" s="34"/>
    </row>
    <row r="32" spans="1:6">
      <c r="A32" s="17" t="str">
        <f t="shared" si="0"/>
        <v>00009AB4</v>
      </c>
      <c r="B32" s="17" t="s">
        <v>201</v>
      </c>
      <c r="C32" s="17" t="s">
        <v>168</v>
      </c>
      <c r="D32" s="34"/>
    </row>
    <row r="33" spans="1:4">
      <c r="A33" s="24" t="str">
        <f t="shared" si="0"/>
        <v>00009AB8</v>
      </c>
      <c r="B33" s="24" t="s">
        <v>202</v>
      </c>
      <c r="C33" s="24" t="s">
        <v>169</v>
      </c>
      <c r="D33" s="35" t="s">
        <v>226</v>
      </c>
    </row>
    <row r="34" spans="1:4">
      <c r="A34" s="24" t="str">
        <f t="shared" si="0"/>
        <v>00009ABC</v>
      </c>
      <c r="B34" s="25" t="s">
        <v>203</v>
      </c>
      <c r="C34" s="24" t="s">
        <v>170</v>
      </c>
      <c r="D34" s="35"/>
    </row>
    <row r="35" spans="1:4">
      <c r="A35" s="24" t="str">
        <f t="shared" si="0"/>
        <v>00009AC0</v>
      </c>
      <c r="B35" s="24" t="s">
        <v>183</v>
      </c>
      <c r="C35" s="24" t="s">
        <v>151</v>
      </c>
      <c r="D35" s="35"/>
    </row>
    <row r="36" spans="1:4">
      <c r="A36" s="24" t="str">
        <f t="shared" si="0"/>
        <v>00009AC4</v>
      </c>
      <c r="B36" s="25" t="s">
        <v>204</v>
      </c>
      <c r="C36" s="24" t="s">
        <v>171</v>
      </c>
      <c r="D36" s="35"/>
    </row>
    <row r="37" spans="1:4">
      <c r="A37" s="24" t="str">
        <f t="shared" si="0"/>
        <v>00009AC8</v>
      </c>
      <c r="B37" s="24" t="s">
        <v>205</v>
      </c>
      <c r="C37" s="24" t="s">
        <v>172</v>
      </c>
      <c r="D37" s="35"/>
    </row>
    <row r="38" spans="1:4">
      <c r="A38" s="24" t="str">
        <f t="shared" si="0"/>
        <v>00009ACC</v>
      </c>
      <c r="B38" s="25" t="s">
        <v>206</v>
      </c>
      <c r="C38" s="24" t="s">
        <v>173</v>
      </c>
      <c r="D38" s="35"/>
    </row>
    <row r="39" spans="1:4">
      <c r="A39" s="24" t="str">
        <f t="shared" si="0"/>
        <v>00009AD0</v>
      </c>
      <c r="B39" s="25" t="s">
        <v>207</v>
      </c>
      <c r="C39" s="24" t="s">
        <v>174</v>
      </c>
      <c r="D39" s="35"/>
    </row>
    <row r="40" spans="1:4">
      <c r="A40" s="24" t="str">
        <f t="shared" si="0"/>
        <v>00009AD4</v>
      </c>
      <c r="B40" s="25" t="s">
        <v>193</v>
      </c>
      <c r="C40" s="24" t="s">
        <v>160</v>
      </c>
      <c r="D40" s="35"/>
    </row>
    <row r="41" spans="1:4">
      <c r="A41" s="24" t="str">
        <f t="shared" si="0"/>
        <v>00009AD8</v>
      </c>
      <c r="B41" s="24" t="s">
        <v>194</v>
      </c>
      <c r="C41" s="24" t="s">
        <v>161</v>
      </c>
      <c r="D41" s="35"/>
    </row>
    <row r="42" spans="1:4">
      <c r="A42" s="10" t="str">
        <f t="shared" si="0"/>
        <v>00009ADC</v>
      </c>
      <c r="B42" s="10" t="s">
        <v>79</v>
      </c>
      <c r="C42" s="10" t="s">
        <v>36</v>
      </c>
      <c r="D42" s="36" t="s">
        <v>225</v>
      </c>
    </row>
    <row r="43" spans="1:4">
      <c r="A43" s="10" t="str">
        <f t="shared" si="0"/>
        <v>00009AE0</v>
      </c>
      <c r="B43" s="19" t="s">
        <v>208</v>
      </c>
      <c r="C43" s="10" t="s">
        <v>175</v>
      </c>
      <c r="D43" s="36"/>
    </row>
    <row r="44" spans="1:4">
      <c r="A44" s="10" t="str">
        <f t="shared" si="0"/>
        <v>00009AE4</v>
      </c>
      <c r="B44" s="19" t="s">
        <v>203</v>
      </c>
      <c r="C44" s="10" t="s">
        <v>170</v>
      </c>
      <c r="D44" s="36"/>
    </row>
    <row r="45" spans="1:4">
      <c r="A45" s="10" t="str">
        <f t="shared" si="0"/>
        <v>00009AE8</v>
      </c>
      <c r="B45" s="19" t="s">
        <v>80</v>
      </c>
      <c r="C45" s="10" t="s">
        <v>37</v>
      </c>
      <c r="D45" s="36"/>
    </row>
    <row r="46" spans="1:4">
      <c r="A46" s="10" t="str">
        <f t="shared" si="0"/>
        <v>00009AEC</v>
      </c>
      <c r="B46" s="10" t="s">
        <v>209</v>
      </c>
      <c r="C46" s="10" t="s">
        <v>176</v>
      </c>
      <c r="D46" s="36"/>
    </row>
    <row r="47" spans="1:4">
      <c r="A47" s="10" t="str">
        <f t="shared" si="0"/>
        <v>00009AF0</v>
      </c>
      <c r="B47" s="10" t="s">
        <v>210</v>
      </c>
      <c r="C47" s="10" t="s">
        <v>177</v>
      </c>
      <c r="D47" s="36"/>
    </row>
    <row r="48" spans="1:4">
      <c r="A48" s="10" t="str">
        <f t="shared" si="0"/>
        <v>00009AF4</v>
      </c>
      <c r="B48" s="19" t="s">
        <v>211</v>
      </c>
      <c r="C48" s="10" t="s">
        <v>178</v>
      </c>
      <c r="D48" s="36"/>
    </row>
    <row r="49" spans="1:11">
      <c r="A49" s="10" t="str">
        <f t="shared" si="0"/>
        <v>00009AF8</v>
      </c>
      <c r="B49" s="19" t="s">
        <v>193</v>
      </c>
      <c r="C49" s="10" t="s">
        <v>160</v>
      </c>
      <c r="D49" s="36"/>
    </row>
    <row r="50" spans="1:11">
      <c r="A50" s="10" t="str">
        <f t="shared" si="0"/>
        <v>00009AFC</v>
      </c>
      <c r="B50" s="10" t="s">
        <v>194</v>
      </c>
      <c r="C50" s="10" t="s">
        <v>161</v>
      </c>
      <c r="D50" s="36"/>
    </row>
    <row r="51" spans="1:11">
      <c r="A51" s="12" t="str">
        <f t="shared" si="0"/>
        <v>00009B00</v>
      </c>
      <c r="B51" s="21" t="s">
        <v>17</v>
      </c>
      <c r="C51" s="12" t="s">
        <v>15</v>
      </c>
      <c r="D51" s="31" t="s">
        <v>221</v>
      </c>
    </row>
    <row r="52" spans="1:11">
      <c r="A52" s="12" t="str">
        <f t="shared" si="0"/>
        <v>00009B04</v>
      </c>
      <c r="B52" s="21" t="s">
        <v>212</v>
      </c>
      <c r="C52" s="12" t="s">
        <v>167</v>
      </c>
      <c r="D52" s="31"/>
    </row>
    <row r="53" spans="1:11">
      <c r="A53" s="12" t="str">
        <f t="shared" si="0"/>
        <v>00009B08</v>
      </c>
      <c r="B53" s="12" t="s">
        <v>201</v>
      </c>
      <c r="C53" s="12" t="s">
        <v>168</v>
      </c>
      <c r="D53" s="31" t="s">
        <v>222</v>
      </c>
    </row>
    <row r="54" spans="1:11">
      <c r="A54" s="12" t="str">
        <f t="shared" si="0"/>
        <v>00009B0C</v>
      </c>
      <c r="B54" s="21" t="s">
        <v>13</v>
      </c>
      <c r="C54" s="12" t="s">
        <v>53</v>
      </c>
      <c r="D54" s="31"/>
      <c r="E54" s="4"/>
    </row>
    <row r="55" spans="1:11">
      <c r="A55" s="12" t="str">
        <f t="shared" si="0"/>
        <v>00009B10</v>
      </c>
      <c r="B55" s="12" t="s">
        <v>213</v>
      </c>
      <c r="C55" s="12" t="s">
        <v>179</v>
      </c>
      <c r="D55" s="31" t="s">
        <v>223</v>
      </c>
      <c r="K55" s="4"/>
    </row>
    <row r="56" spans="1:11">
      <c r="A56" s="2" t="str">
        <f t="shared" si="0"/>
        <v>00009B14</v>
      </c>
    </row>
    <row r="58" spans="1:11" ht="31.75">
      <c r="A58" s="9" t="s">
        <v>227</v>
      </c>
      <c r="B58" s="8" t="s">
        <v>232</v>
      </c>
      <c r="C58" s="8" t="s">
        <v>150</v>
      </c>
      <c r="D58" s="27" t="s">
        <v>214</v>
      </c>
      <c r="F58" s="5"/>
    </row>
    <row r="59" spans="1:11">
      <c r="A59" s="8" t="str">
        <f>DEC2HEX(HEX2DEC(A58)+4,8)</f>
        <v>0000DCEC</v>
      </c>
      <c r="B59" s="9" t="s">
        <v>18</v>
      </c>
      <c r="C59" s="8" t="s">
        <v>16</v>
      </c>
      <c r="D59" s="27"/>
      <c r="F59" s="5"/>
    </row>
    <row r="60" spans="1:11">
      <c r="A60" s="8" t="str">
        <f t="shared" ref="A60:A75" si="1">DEC2HEX(HEX2DEC(A59)+4,8)</f>
        <v>0000DCF0</v>
      </c>
      <c r="B60" s="8" t="s">
        <v>13</v>
      </c>
      <c r="C60" s="8" t="s">
        <v>53</v>
      </c>
      <c r="D60" s="27"/>
      <c r="F60" s="5"/>
    </row>
    <row r="61" spans="1:11">
      <c r="A61" s="8" t="str">
        <f t="shared" si="1"/>
        <v>0000DCF4</v>
      </c>
      <c r="B61" s="8" t="s">
        <v>233</v>
      </c>
      <c r="C61" s="8" t="str">
        <f>_xlfn.CONCAT("bne 0x",A75)</f>
        <v>bne 0x0000DD2C</v>
      </c>
      <c r="D61" s="27" t="s">
        <v>215</v>
      </c>
      <c r="F61" s="5"/>
    </row>
    <row r="62" spans="1:11">
      <c r="A62" s="8" t="str">
        <f t="shared" si="1"/>
        <v>0000DCF8</v>
      </c>
      <c r="B62" s="8" t="s">
        <v>234</v>
      </c>
      <c r="C62" s="8" t="str">
        <f>_xlfn.CONCAT("b 0x",A70)</f>
        <v>b 0x0000DD18</v>
      </c>
      <c r="D62" s="27"/>
    </row>
    <row r="63" spans="1:11">
      <c r="A63" s="40" t="str">
        <f t="shared" si="1"/>
        <v>0000DCFC</v>
      </c>
      <c r="B63" s="41" t="s">
        <v>235</v>
      </c>
      <c r="C63" s="42" t="s">
        <v>228</v>
      </c>
      <c r="D63" s="43" t="s">
        <v>244</v>
      </c>
    </row>
    <row r="64" spans="1:11">
      <c r="A64" s="40" t="str">
        <f t="shared" si="1"/>
        <v>0000DD00</v>
      </c>
      <c r="B64" s="41" t="s">
        <v>8</v>
      </c>
      <c r="C64" s="40" t="s">
        <v>4</v>
      </c>
      <c r="D64" s="43"/>
    </row>
    <row r="65" spans="1:4">
      <c r="A65" s="40" t="str">
        <f t="shared" si="1"/>
        <v>0000DD04</v>
      </c>
      <c r="B65" s="41" t="s">
        <v>236</v>
      </c>
      <c r="C65" s="42" t="s">
        <v>153</v>
      </c>
      <c r="D65" s="43"/>
    </row>
    <row r="66" spans="1:4">
      <c r="A66" s="40" t="str">
        <f t="shared" si="1"/>
        <v>0000DD08</v>
      </c>
      <c r="B66" s="41" t="s">
        <v>77</v>
      </c>
      <c r="C66" s="42" t="s">
        <v>35</v>
      </c>
      <c r="D66" s="43"/>
    </row>
    <row r="67" spans="1:4">
      <c r="A67" s="40" t="str">
        <f t="shared" si="1"/>
        <v>0000DD0C</v>
      </c>
      <c r="B67" s="41" t="s">
        <v>13</v>
      </c>
      <c r="C67" s="42" t="s">
        <v>53</v>
      </c>
      <c r="D67" s="43"/>
    </row>
    <row r="68" spans="1:4">
      <c r="A68" s="40" t="str">
        <f t="shared" si="1"/>
        <v>0000DD10</v>
      </c>
      <c r="B68" s="41" t="s">
        <v>19</v>
      </c>
      <c r="C68" s="42" t="s">
        <v>229</v>
      </c>
      <c r="D68" s="43"/>
    </row>
    <row r="69" spans="1:4">
      <c r="A69" s="40" t="str">
        <f t="shared" si="1"/>
        <v>0000DD14</v>
      </c>
      <c r="B69" s="40" t="s">
        <v>237</v>
      </c>
      <c r="C69" s="40" t="s">
        <v>230</v>
      </c>
      <c r="D69" s="43"/>
    </row>
    <row r="70" spans="1:4">
      <c r="A70" s="40" t="str">
        <f t="shared" si="1"/>
        <v>0000DD18</v>
      </c>
      <c r="B70" s="40" t="s">
        <v>92</v>
      </c>
      <c r="C70" s="40" t="s">
        <v>48</v>
      </c>
      <c r="D70" s="43"/>
    </row>
    <row r="71" spans="1:4">
      <c r="A71" s="37" t="str">
        <f t="shared" si="1"/>
        <v>0000DD1C</v>
      </c>
      <c r="B71" s="37" t="s">
        <v>238</v>
      </c>
      <c r="C71" s="37" t="s">
        <v>163</v>
      </c>
      <c r="D71" s="38" t="s">
        <v>239</v>
      </c>
    </row>
    <row r="72" spans="1:4">
      <c r="A72" s="37" t="str">
        <f t="shared" si="1"/>
        <v>0000DD20</v>
      </c>
      <c r="B72" s="39" t="s">
        <v>18</v>
      </c>
      <c r="C72" s="37" t="s">
        <v>16</v>
      </c>
      <c r="D72" s="38" t="s">
        <v>241</v>
      </c>
    </row>
    <row r="73" spans="1:4">
      <c r="A73" s="37" t="str">
        <f t="shared" si="1"/>
        <v>0000DD24</v>
      </c>
      <c r="B73" s="37" t="s">
        <v>13</v>
      </c>
      <c r="C73" s="37" t="s">
        <v>53</v>
      </c>
      <c r="D73" s="38"/>
    </row>
    <row r="74" spans="1:4">
      <c r="A74" s="37" t="str">
        <f t="shared" si="1"/>
        <v>0000DD28</v>
      </c>
      <c r="B74" s="37" t="s">
        <v>11</v>
      </c>
      <c r="C74" s="37" t="s">
        <v>240</v>
      </c>
      <c r="D74" s="38" t="s">
        <v>242</v>
      </c>
    </row>
    <row r="75" spans="1:4">
      <c r="A75" s="2" t="str">
        <f t="shared" si="1"/>
        <v>0000DD2C</v>
      </c>
      <c r="B75" s="2" t="s">
        <v>14</v>
      </c>
      <c r="C75" s="2" t="s">
        <v>231</v>
      </c>
      <c r="D75" s="28" t="s">
        <v>243</v>
      </c>
    </row>
    <row r="78" spans="1:4">
      <c r="B78" s="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G60"/>
  <sheetViews>
    <sheetView zoomScale="85" zoomScaleNormal="85" workbookViewId="0">
      <pane ySplit="1" topLeftCell="A2" activePane="bottomLeft" state="frozen"/>
      <selection pane="bottomLeft" activeCell="D32" sqref="D32"/>
    </sheetView>
  </sheetViews>
  <sheetFormatPr defaultRowHeight="15.9"/>
  <cols>
    <col min="1" max="1" width="12.78515625" style="2" bestFit="1" customWidth="1"/>
    <col min="2" max="2" width="10.35546875" style="2" bestFit="1" customWidth="1"/>
    <col min="3" max="3" width="26.0703125" style="2" bestFit="1" customWidth="1"/>
    <col min="4" max="4" width="50.140625" style="2" bestFit="1" customWidth="1"/>
    <col min="5" max="5" width="12.78515625" style="2" bestFit="1" customWidth="1"/>
    <col min="6" max="6" width="10.35546875" style="2" bestFit="1" customWidth="1"/>
    <col min="7" max="7" width="26.0703125" style="2" bestFit="1" customWidth="1"/>
  </cols>
  <sheetData>
    <row r="1" spans="1:7">
      <c r="A1" s="1" t="s">
        <v>20</v>
      </c>
      <c r="B1" s="1" t="s">
        <v>21</v>
      </c>
      <c r="C1" s="1" t="s">
        <v>22</v>
      </c>
      <c r="D1" s="1" t="s">
        <v>3</v>
      </c>
      <c r="E1" s="1" t="s">
        <v>23</v>
      </c>
      <c r="F1" s="1" t="s">
        <v>24</v>
      </c>
      <c r="G1" s="1" t="s">
        <v>25</v>
      </c>
    </row>
    <row r="2" spans="1:7">
      <c r="A2" s="47" t="s">
        <v>28</v>
      </c>
      <c r="B2" s="47"/>
      <c r="C2" s="47"/>
      <c r="D2" s="47"/>
      <c r="E2" s="47"/>
      <c r="F2" s="47"/>
      <c r="G2" s="47"/>
    </row>
    <row r="3" spans="1:7">
      <c r="A3" s="3" t="s">
        <v>29</v>
      </c>
      <c r="B3" s="2" t="s">
        <v>7</v>
      </c>
      <c r="C3" s="2" t="s">
        <v>5</v>
      </c>
      <c r="E3" s="3" t="s">
        <v>29</v>
      </c>
      <c r="F3" s="2" t="s">
        <v>7</v>
      </c>
      <c r="G3" s="2" t="s">
        <v>5</v>
      </c>
    </row>
    <row r="4" spans="1:7">
      <c r="A4" s="6" t="str">
        <f t="shared" ref="A4:A60" si="0">DEC2HEX(HEX2DEC(A3)+4,8)</f>
        <v>00321674</v>
      </c>
      <c r="B4" s="7" t="s">
        <v>26</v>
      </c>
      <c r="C4" s="6" t="s">
        <v>27</v>
      </c>
      <c r="D4" s="6"/>
      <c r="E4" s="6" t="str">
        <f t="shared" ref="E4:E60" si="1">DEC2HEX(HEX2DEC(E3)+4,8)</f>
        <v>00321674</v>
      </c>
      <c r="F4" s="7" t="s">
        <v>26</v>
      </c>
      <c r="G4" s="6" t="s">
        <v>27</v>
      </c>
    </row>
    <row r="5" spans="1:7">
      <c r="A5" s="6" t="str">
        <f t="shared" si="0"/>
        <v>00321678</v>
      </c>
      <c r="B5" s="7" t="s">
        <v>72</v>
      </c>
      <c r="C5" s="6" t="s">
        <v>30</v>
      </c>
      <c r="D5" s="6"/>
      <c r="E5" s="6" t="str">
        <f t="shared" si="1"/>
        <v>00321678</v>
      </c>
      <c r="F5" s="6" t="s">
        <v>72</v>
      </c>
      <c r="G5" s="6" t="s">
        <v>30</v>
      </c>
    </row>
    <row r="6" spans="1:7">
      <c r="A6" s="6" t="str">
        <f t="shared" si="0"/>
        <v>0032167C</v>
      </c>
      <c r="B6" s="6" t="s">
        <v>73</v>
      </c>
      <c r="C6" s="6" t="s">
        <v>31</v>
      </c>
      <c r="D6" s="6" t="s">
        <v>117</v>
      </c>
      <c r="E6" s="6" t="str">
        <f t="shared" si="1"/>
        <v>0032167C</v>
      </c>
      <c r="F6" s="6" t="s">
        <v>111</v>
      </c>
      <c r="G6" s="6" t="s">
        <v>107</v>
      </c>
    </row>
    <row r="7" spans="1:7">
      <c r="A7" s="6" t="str">
        <f t="shared" si="0"/>
        <v>00321680</v>
      </c>
      <c r="B7" s="7" t="s">
        <v>74</v>
      </c>
      <c r="C7" s="6" t="s">
        <v>32</v>
      </c>
      <c r="D7" s="6" t="s">
        <v>59</v>
      </c>
      <c r="E7" s="6" t="str">
        <f t="shared" si="1"/>
        <v>00321680</v>
      </c>
      <c r="F7" s="7" t="s">
        <v>74</v>
      </c>
      <c r="G7" s="6" t="s">
        <v>32</v>
      </c>
    </row>
    <row r="8" spans="1:7">
      <c r="A8" s="8" t="str">
        <f t="shared" si="0"/>
        <v>00321684</v>
      </c>
      <c r="B8" s="9" t="s">
        <v>75</v>
      </c>
      <c r="C8" s="8" t="s">
        <v>33</v>
      </c>
      <c r="D8" s="8"/>
      <c r="E8" s="8" t="str">
        <f t="shared" si="1"/>
        <v>00321684</v>
      </c>
      <c r="F8" s="8" t="s">
        <v>75</v>
      </c>
      <c r="G8" s="8" t="s">
        <v>33</v>
      </c>
    </row>
    <row r="9" spans="1:7">
      <c r="A9" s="8" t="str">
        <f t="shared" si="0"/>
        <v>00321688</v>
      </c>
      <c r="B9" s="8" t="s">
        <v>76</v>
      </c>
      <c r="C9" s="8" t="s">
        <v>34</v>
      </c>
      <c r="D9" s="8" t="s">
        <v>60</v>
      </c>
      <c r="E9" s="8" t="str">
        <f t="shared" si="1"/>
        <v>00321688</v>
      </c>
      <c r="F9" s="8" t="s">
        <v>112</v>
      </c>
      <c r="G9" s="8" t="s">
        <v>108</v>
      </c>
    </row>
    <row r="10" spans="1:7">
      <c r="A10" s="8" t="str">
        <f t="shared" si="0"/>
        <v>0032168C</v>
      </c>
      <c r="B10" s="9" t="s">
        <v>77</v>
      </c>
      <c r="C10" s="8" t="s">
        <v>35</v>
      </c>
      <c r="D10" s="8"/>
      <c r="E10" s="8" t="str">
        <f t="shared" si="1"/>
        <v>0032168C</v>
      </c>
      <c r="F10" s="9" t="s">
        <v>77</v>
      </c>
      <c r="G10" s="8" t="s">
        <v>35</v>
      </c>
    </row>
    <row r="11" spans="1:7">
      <c r="A11" s="8" t="str">
        <f t="shared" si="0"/>
        <v>00321690</v>
      </c>
      <c r="B11" s="8" t="s">
        <v>78</v>
      </c>
      <c r="C11" s="8" t="str">
        <f>_xlfn.CONCAT("beq 0x",A18)</f>
        <v>beq 0x003216AC</v>
      </c>
      <c r="D11" s="8" t="s">
        <v>269</v>
      </c>
      <c r="E11" s="8" t="str">
        <f t="shared" si="1"/>
        <v>00321690</v>
      </c>
      <c r="F11" s="8" t="s">
        <v>78</v>
      </c>
      <c r="G11" s="8" t="str">
        <f>_xlfn.CONCAT("beq 0x",E18)</f>
        <v>beq 0x003216AC</v>
      </c>
    </row>
    <row r="12" spans="1:7">
      <c r="A12" s="10" t="str">
        <f t="shared" si="0"/>
        <v>00321694</v>
      </c>
      <c r="B12" s="10" t="s">
        <v>79</v>
      </c>
      <c r="C12" s="10" t="s">
        <v>36</v>
      </c>
      <c r="D12" s="10" t="s">
        <v>61</v>
      </c>
      <c r="E12" s="10" t="str">
        <f t="shared" si="1"/>
        <v>00321694</v>
      </c>
      <c r="F12" s="10" t="s">
        <v>79</v>
      </c>
      <c r="G12" s="10" t="s">
        <v>36</v>
      </c>
    </row>
    <row r="13" spans="1:7">
      <c r="A13" s="10" t="str">
        <f t="shared" si="0"/>
        <v>00321698</v>
      </c>
      <c r="B13" s="10" t="s">
        <v>9</v>
      </c>
      <c r="C13" s="10" t="s">
        <v>6</v>
      </c>
      <c r="D13" s="10"/>
      <c r="E13" s="10" t="str">
        <f t="shared" si="1"/>
        <v>00321698</v>
      </c>
      <c r="F13" s="10" t="s">
        <v>9</v>
      </c>
      <c r="G13" s="10" t="s">
        <v>6</v>
      </c>
    </row>
    <row r="14" spans="1:7">
      <c r="A14" s="10" t="str">
        <f t="shared" si="0"/>
        <v>0032169C</v>
      </c>
      <c r="B14" s="10" t="s">
        <v>80</v>
      </c>
      <c r="C14" s="10" t="s">
        <v>37</v>
      </c>
      <c r="D14" s="10"/>
      <c r="E14" s="10" t="str">
        <f t="shared" si="1"/>
        <v>0032169C</v>
      </c>
      <c r="F14" s="10" t="s">
        <v>80</v>
      </c>
      <c r="G14" s="10" t="s">
        <v>37</v>
      </c>
    </row>
    <row r="15" spans="1:7">
      <c r="A15" s="10" t="str">
        <f t="shared" si="0"/>
        <v>003216A0</v>
      </c>
      <c r="B15" s="10" t="s">
        <v>81</v>
      </c>
      <c r="C15" s="10" t="s">
        <v>38</v>
      </c>
      <c r="D15" s="10"/>
      <c r="E15" s="10" t="str">
        <f t="shared" si="1"/>
        <v>003216A0</v>
      </c>
      <c r="F15" s="10" t="s">
        <v>81</v>
      </c>
      <c r="G15" s="10" t="s">
        <v>38</v>
      </c>
    </row>
    <row r="16" spans="1:7">
      <c r="A16" s="10" t="str">
        <f t="shared" si="0"/>
        <v>003216A4</v>
      </c>
      <c r="B16" s="10" t="s">
        <v>82</v>
      </c>
      <c r="C16" s="10" t="s">
        <v>39</v>
      </c>
      <c r="D16" s="10"/>
      <c r="E16" s="10" t="str">
        <f t="shared" si="1"/>
        <v>003216A4</v>
      </c>
      <c r="F16" s="10" t="s">
        <v>82</v>
      </c>
      <c r="G16" s="10" t="s">
        <v>39</v>
      </c>
    </row>
    <row r="17" spans="1:7">
      <c r="A17" s="10" t="str">
        <f t="shared" si="0"/>
        <v>003216A8</v>
      </c>
      <c r="B17" s="10" t="s">
        <v>83</v>
      </c>
      <c r="C17" s="10" t="s">
        <v>40</v>
      </c>
      <c r="D17" s="10"/>
      <c r="E17" s="10" t="str">
        <f t="shared" si="1"/>
        <v>003216A8</v>
      </c>
      <c r="F17" s="10" t="s">
        <v>83</v>
      </c>
      <c r="G17" s="10" t="s">
        <v>40</v>
      </c>
    </row>
    <row r="18" spans="1:7">
      <c r="A18" s="11" t="str">
        <f t="shared" si="0"/>
        <v>003216AC</v>
      </c>
      <c r="B18" s="14" t="s">
        <v>84</v>
      </c>
      <c r="C18" s="11" t="s">
        <v>41</v>
      </c>
      <c r="D18" s="11" t="s">
        <v>268</v>
      </c>
      <c r="E18" s="11" t="str">
        <f t="shared" si="1"/>
        <v>003216AC</v>
      </c>
      <c r="F18" s="14" t="s">
        <v>84</v>
      </c>
      <c r="G18" s="11" t="s">
        <v>41</v>
      </c>
    </row>
    <row r="19" spans="1:7">
      <c r="A19" s="11" t="str">
        <f t="shared" si="0"/>
        <v>003216B0</v>
      </c>
      <c r="B19" s="11" t="s">
        <v>85</v>
      </c>
      <c r="C19" s="11" t="str">
        <f>_xlfn.CONCAT("beq 0x",A37)</f>
        <v>beq 0x003216F8</v>
      </c>
      <c r="D19" s="11" t="s">
        <v>62</v>
      </c>
      <c r="E19" s="11" t="str">
        <f t="shared" si="1"/>
        <v>003216B0</v>
      </c>
      <c r="F19" s="11" t="s">
        <v>85</v>
      </c>
      <c r="G19" s="11" t="str">
        <f>_xlfn.CONCAT("beq 0x",E37)</f>
        <v>beq 0x003216F8</v>
      </c>
    </row>
    <row r="20" spans="1:7">
      <c r="A20" s="11" t="str">
        <f t="shared" si="0"/>
        <v>003216B4</v>
      </c>
      <c r="B20" s="11" t="s">
        <v>75</v>
      </c>
      <c r="C20" s="11" t="s">
        <v>33</v>
      </c>
      <c r="D20" s="11" t="s">
        <v>64</v>
      </c>
      <c r="E20" s="11" t="str">
        <f t="shared" si="1"/>
        <v>003216B4</v>
      </c>
      <c r="F20" s="11" t="s">
        <v>75</v>
      </c>
      <c r="G20" s="11" t="s">
        <v>33</v>
      </c>
    </row>
    <row r="21" spans="1:7">
      <c r="A21" s="11" t="str">
        <f t="shared" si="0"/>
        <v>003216B8</v>
      </c>
      <c r="B21" s="11" t="s">
        <v>86</v>
      </c>
      <c r="C21" s="11" t="s">
        <v>42</v>
      </c>
      <c r="D21" s="11" t="s">
        <v>63</v>
      </c>
      <c r="E21" s="11" t="str">
        <f t="shared" si="1"/>
        <v>003216B8</v>
      </c>
      <c r="F21" s="11" t="s">
        <v>86</v>
      </c>
      <c r="G21" s="11" t="s">
        <v>42</v>
      </c>
    </row>
    <row r="22" spans="1:7">
      <c r="A22" s="11" t="str">
        <f t="shared" si="0"/>
        <v>003216BC</v>
      </c>
      <c r="B22" s="15" t="s">
        <v>87</v>
      </c>
      <c r="C22" s="11" t="s">
        <v>43</v>
      </c>
      <c r="D22" s="11"/>
      <c r="E22" s="11" t="str">
        <f t="shared" si="1"/>
        <v>003216BC</v>
      </c>
      <c r="F22" s="11" t="s">
        <v>113</v>
      </c>
      <c r="G22" s="11" t="s">
        <v>109</v>
      </c>
    </row>
    <row r="23" spans="1:7">
      <c r="A23" s="11" t="str">
        <f t="shared" si="0"/>
        <v>003216C0</v>
      </c>
      <c r="B23" s="11" t="s">
        <v>88</v>
      </c>
      <c r="C23" s="11" t="s">
        <v>44</v>
      </c>
      <c r="D23" s="11"/>
      <c r="E23" s="11" t="str">
        <f t="shared" si="1"/>
        <v>003216C0</v>
      </c>
      <c r="F23" s="11" t="s">
        <v>88</v>
      </c>
      <c r="G23" s="11" t="s">
        <v>44</v>
      </c>
    </row>
    <row r="24" spans="1:7">
      <c r="A24" s="11" t="str">
        <f t="shared" si="0"/>
        <v>003216C4</v>
      </c>
      <c r="B24" s="11" t="s">
        <v>75</v>
      </c>
      <c r="C24" s="11" t="s">
        <v>33</v>
      </c>
      <c r="D24" s="11"/>
      <c r="E24" s="11" t="str">
        <f t="shared" si="1"/>
        <v>003216C4</v>
      </c>
      <c r="F24" s="11" t="s">
        <v>75</v>
      </c>
      <c r="G24" s="11" t="s">
        <v>33</v>
      </c>
    </row>
    <row r="25" spans="1:7">
      <c r="A25" s="11" t="str">
        <f t="shared" si="0"/>
        <v>003216C8</v>
      </c>
      <c r="B25" s="11" t="s">
        <v>89</v>
      </c>
      <c r="C25" s="11" t="s">
        <v>45</v>
      </c>
      <c r="D25" s="11"/>
      <c r="E25" s="11" t="str">
        <f t="shared" si="1"/>
        <v>003216C8</v>
      </c>
      <c r="F25" s="11" t="s">
        <v>114</v>
      </c>
      <c r="G25" s="11" t="s">
        <v>110</v>
      </c>
    </row>
    <row r="26" spans="1:7">
      <c r="A26" s="11" t="str">
        <f t="shared" si="0"/>
        <v>003216CC</v>
      </c>
      <c r="B26" s="11" t="s">
        <v>90</v>
      </c>
      <c r="C26" s="11" t="s">
        <v>46</v>
      </c>
      <c r="D26" s="11"/>
      <c r="E26" s="11" t="str">
        <f t="shared" si="1"/>
        <v>003216CC</v>
      </c>
      <c r="F26" s="11" t="s">
        <v>90</v>
      </c>
      <c r="G26" s="11" t="s">
        <v>46</v>
      </c>
    </row>
    <row r="27" spans="1:7">
      <c r="A27" s="11" t="str">
        <f t="shared" si="0"/>
        <v>003216D0</v>
      </c>
      <c r="B27" s="11" t="s">
        <v>91</v>
      </c>
      <c r="C27" s="11" t="s">
        <v>47</v>
      </c>
      <c r="D27" s="11"/>
      <c r="E27" s="11" t="str">
        <f t="shared" si="1"/>
        <v>003216D0</v>
      </c>
      <c r="F27" s="11" t="s">
        <v>91</v>
      </c>
      <c r="G27" s="11" t="s">
        <v>47</v>
      </c>
    </row>
    <row r="28" spans="1:7">
      <c r="A28" s="11" t="str">
        <f t="shared" si="0"/>
        <v>003216D4</v>
      </c>
      <c r="B28" s="11" t="s">
        <v>92</v>
      </c>
      <c r="C28" s="11" t="s">
        <v>48</v>
      </c>
      <c r="D28" s="11"/>
      <c r="E28" s="11" t="str">
        <f t="shared" si="1"/>
        <v>003216D4</v>
      </c>
      <c r="F28" s="11" t="s">
        <v>92</v>
      </c>
      <c r="G28" s="11" t="s">
        <v>48</v>
      </c>
    </row>
    <row r="29" spans="1:7">
      <c r="A29" s="11" t="str">
        <f t="shared" si="0"/>
        <v>003216D8</v>
      </c>
      <c r="B29" s="11" t="s">
        <v>93</v>
      </c>
      <c r="C29" s="11" t="s">
        <v>49</v>
      </c>
      <c r="D29" s="11" t="s">
        <v>275</v>
      </c>
      <c r="E29" s="11" t="str">
        <f t="shared" si="1"/>
        <v>003216D8</v>
      </c>
      <c r="F29" s="11" t="s">
        <v>93</v>
      </c>
      <c r="G29" s="11" t="s">
        <v>49</v>
      </c>
    </row>
    <row r="30" spans="1:7">
      <c r="A30" s="11" t="str">
        <f t="shared" si="0"/>
        <v>003216DC</v>
      </c>
      <c r="B30" s="11" t="s">
        <v>74</v>
      </c>
      <c r="C30" s="11" t="s">
        <v>32</v>
      </c>
      <c r="D30" s="11" t="s">
        <v>276</v>
      </c>
      <c r="E30" s="11" t="str">
        <f t="shared" si="1"/>
        <v>003216DC</v>
      </c>
      <c r="F30" s="11" t="s">
        <v>74</v>
      </c>
      <c r="G30" s="11" t="s">
        <v>32</v>
      </c>
    </row>
    <row r="31" spans="1:7">
      <c r="A31" s="11" t="str">
        <f t="shared" si="0"/>
        <v>003216E0</v>
      </c>
      <c r="B31" s="11" t="s">
        <v>75</v>
      </c>
      <c r="C31" s="11" t="s">
        <v>33</v>
      </c>
      <c r="D31" s="11" t="s">
        <v>277</v>
      </c>
      <c r="E31" s="11" t="str">
        <f t="shared" si="1"/>
        <v>003216E0</v>
      </c>
      <c r="F31" s="11" t="s">
        <v>75</v>
      </c>
      <c r="G31" s="11" t="s">
        <v>33</v>
      </c>
    </row>
    <row r="32" spans="1:7">
      <c r="A32" s="11" t="str">
        <f t="shared" si="0"/>
        <v>003216E4</v>
      </c>
      <c r="B32" s="11" t="s">
        <v>94</v>
      </c>
      <c r="C32" s="11" t="s">
        <v>50</v>
      </c>
      <c r="D32" s="11" t="s">
        <v>66</v>
      </c>
      <c r="E32" s="11" t="str">
        <f t="shared" si="1"/>
        <v>003216E4</v>
      </c>
      <c r="F32" s="11" t="s">
        <v>94</v>
      </c>
      <c r="G32" s="11" t="s">
        <v>50</v>
      </c>
    </row>
    <row r="33" spans="1:7">
      <c r="A33" s="11" t="str">
        <f t="shared" si="0"/>
        <v>003216E8</v>
      </c>
      <c r="B33" s="11" t="s">
        <v>95</v>
      </c>
      <c r="C33" s="11" t="s">
        <v>51</v>
      </c>
      <c r="D33" s="11"/>
      <c r="E33" s="11" t="str">
        <f t="shared" si="1"/>
        <v>003216E8</v>
      </c>
      <c r="F33" s="11" t="s">
        <v>95</v>
      </c>
      <c r="G33" s="11" t="s">
        <v>51</v>
      </c>
    </row>
    <row r="34" spans="1:7">
      <c r="A34" s="11" t="str">
        <f t="shared" si="0"/>
        <v>003216EC</v>
      </c>
      <c r="B34" s="11" t="s">
        <v>96</v>
      </c>
      <c r="C34" s="11" t="s">
        <v>52</v>
      </c>
      <c r="D34" s="11" t="s">
        <v>67</v>
      </c>
      <c r="E34" s="11" t="str">
        <f t="shared" si="1"/>
        <v>003216EC</v>
      </c>
      <c r="F34" s="11" t="s">
        <v>96</v>
      </c>
      <c r="G34" s="11" t="s">
        <v>52</v>
      </c>
    </row>
    <row r="35" spans="1:7">
      <c r="A35" s="11" t="str">
        <f t="shared" si="0"/>
        <v>003216F0</v>
      </c>
      <c r="B35" s="11" t="s">
        <v>13</v>
      </c>
      <c r="C35" s="11" t="s">
        <v>53</v>
      </c>
      <c r="D35" s="11"/>
      <c r="E35" s="11" t="str">
        <f t="shared" si="1"/>
        <v>003216F0</v>
      </c>
      <c r="F35" s="11" t="s">
        <v>13</v>
      </c>
      <c r="G35" s="11" t="s">
        <v>53</v>
      </c>
    </row>
    <row r="36" spans="1:7">
      <c r="A36" s="11" t="str">
        <f t="shared" si="0"/>
        <v>003216F4</v>
      </c>
      <c r="B36" s="11" t="s">
        <v>97</v>
      </c>
      <c r="C36" s="11" t="str">
        <f>_xlfn.CONCAT("b 0x",A52)</f>
        <v>b 0x00321734</v>
      </c>
      <c r="D36" s="11" t="s">
        <v>65</v>
      </c>
      <c r="E36" s="11" t="str">
        <f t="shared" si="1"/>
        <v>003216F4</v>
      </c>
      <c r="F36" s="11" t="s">
        <v>97</v>
      </c>
      <c r="G36" s="11" t="str">
        <f>_xlfn.CONCAT("b 0x",E52)</f>
        <v>b 0x00321734</v>
      </c>
    </row>
    <row r="37" spans="1:7">
      <c r="A37" s="12" t="str">
        <f t="shared" si="0"/>
        <v>003216F8</v>
      </c>
      <c r="B37" s="12" t="s">
        <v>75</v>
      </c>
      <c r="C37" s="12" t="s">
        <v>33</v>
      </c>
      <c r="D37" s="12" t="s">
        <v>68</v>
      </c>
      <c r="E37" s="12" t="str">
        <f t="shared" si="1"/>
        <v>003216F8</v>
      </c>
      <c r="F37" s="12" t="s">
        <v>75</v>
      </c>
      <c r="G37" s="12" t="s">
        <v>33</v>
      </c>
    </row>
    <row r="38" spans="1:7">
      <c r="A38" s="12" t="str">
        <f t="shared" si="0"/>
        <v>003216FC</v>
      </c>
      <c r="B38" s="12" t="s">
        <v>98</v>
      </c>
      <c r="C38" s="12" t="s">
        <v>54</v>
      </c>
      <c r="D38" s="12" t="s">
        <v>69</v>
      </c>
      <c r="E38" s="12" t="str">
        <f t="shared" si="1"/>
        <v>003216FC</v>
      </c>
      <c r="F38" s="12" t="s">
        <v>98</v>
      </c>
      <c r="G38" s="12" t="s">
        <v>54</v>
      </c>
    </row>
    <row r="39" spans="1:7">
      <c r="A39" s="12" t="str">
        <f t="shared" si="0"/>
        <v>00321700</v>
      </c>
      <c r="B39" s="12" t="s">
        <v>99</v>
      </c>
      <c r="C39" s="12" t="s">
        <v>43</v>
      </c>
      <c r="D39" s="12"/>
      <c r="E39" s="12" t="str">
        <f t="shared" si="1"/>
        <v>00321700</v>
      </c>
      <c r="F39" s="12" t="s">
        <v>115</v>
      </c>
      <c r="G39" s="12" t="s">
        <v>109</v>
      </c>
    </row>
    <row r="40" spans="1:7">
      <c r="A40" s="12" t="str">
        <f t="shared" si="0"/>
        <v>00321704</v>
      </c>
      <c r="B40" s="12" t="s">
        <v>88</v>
      </c>
      <c r="C40" s="12" t="s">
        <v>44</v>
      </c>
      <c r="D40" s="12"/>
      <c r="E40" s="12" t="str">
        <f t="shared" si="1"/>
        <v>00321704</v>
      </c>
      <c r="F40" s="12" t="s">
        <v>88</v>
      </c>
      <c r="G40" s="12" t="s">
        <v>44</v>
      </c>
    </row>
    <row r="41" spans="1:7">
      <c r="A41" s="12" t="str">
        <f t="shared" si="0"/>
        <v>00321708</v>
      </c>
      <c r="B41" s="12" t="s">
        <v>75</v>
      </c>
      <c r="C41" s="12" t="s">
        <v>33</v>
      </c>
      <c r="D41" s="12"/>
      <c r="E41" s="12" t="str">
        <f t="shared" si="1"/>
        <v>00321708</v>
      </c>
      <c r="F41" s="12" t="s">
        <v>75</v>
      </c>
      <c r="G41" s="12" t="s">
        <v>33</v>
      </c>
    </row>
    <row r="42" spans="1:7">
      <c r="A42" s="12" t="str">
        <f t="shared" si="0"/>
        <v>0032170C</v>
      </c>
      <c r="B42" s="12" t="s">
        <v>100</v>
      </c>
      <c r="C42" s="12" t="s">
        <v>45</v>
      </c>
      <c r="D42" s="12"/>
      <c r="E42" s="12" t="str">
        <f t="shared" si="1"/>
        <v>0032170C</v>
      </c>
      <c r="F42" s="12" t="s">
        <v>116</v>
      </c>
      <c r="G42" s="12" t="s">
        <v>110</v>
      </c>
    </row>
    <row r="43" spans="1:7">
      <c r="A43" s="12" t="str">
        <f t="shared" si="0"/>
        <v>00321710</v>
      </c>
      <c r="B43" s="12" t="s">
        <v>90</v>
      </c>
      <c r="C43" s="12" t="s">
        <v>46</v>
      </c>
      <c r="D43" s="12"/>
      <c r="E43" s="12" t="str">
        <f t="shared" si="1"/>
        <v>00321710</v>
      </c>
      <c r="F43" s="12" t="s">
        <v>90</v>
      </c>
      <c r="G43" s="12" t="s">
        <v>46</v>
      </c>
    </row>
    <row r="44" spans="1:7">
      <c r="A44" s="12" t="str">
        <f t="shared" si="0"/>
        <v>00321714</v>
      </c>
      <c r="B44" s="12" t="s">
        <v>91</v>
      </c>
      <c r="C44" s="12" t="s">
        <v>47</v>
      </c>
      <c r="D44" s="12"/>
      <c r="E44" s="12" t="str">
        <f t="shared" si="1"/>
        <v>00321714</v>
      </c>
      <c r="F44" s="12" t="s">
        <v>91</v>
      </c>
      <c r="G44" s="12" t="s">
        <v>47</v>
      </c>
    </row>
    <row r="45" spans="1:7">
      <c r="A45" s="12" t="str">
        <f t="shared" si="0"/>
        <v>00321718</v>
      </c>
      <c r="B45" s="12" t="s">
        <v>92</v>
      </c>
      <c r="C45" s="12" t="s">
        <v>48</v>
      </c>
      <c r="D45" s="12"/>
      <c r="E45" s="12" t="str">
        <f t="shared" si="1"/>
        <v>00321718</v>
      </c>
      <c r="F45" s="12" t="s">
        <v>92</v>
      </c>
      <c r="G45" s="12" t="s">
        <v>48</v>
      </c>
    </row>
    <row r="46" spans="1:7">
      <c r="A46" s="12" t="str">
        <f t="shared" si="0"/>
        <v>0032171C</v>
      </c>
      <c r="B46" s="12" t="s">
        <v>101</v>
      </c>
      <c r="C46" s="12" t="s">
        <v>49</v>
      </c>
      <c r="D46" s="12"/>
      <c r="E46" s="12" t="str">
        <f t="shared" si="1"/>
        <v>0032171C</v>
      </c>
      <c r="F46" s="12" t="s">
        <v>101</v>
      </c>
      <c r="G46" s="12" t="s">
        <v>49</v>
      </c>
    </row>
    <row r="47" spans="1:7">
      <c r="A47" s="12" t="str">
        <f t="shared" si="0"/>
        <v>00321720</v>
      </c>
      <c r="B47" s="12" t="s">
        <v>74</v>
      </c>
      <c r="C47" s="12" t="s">
        <v>32</v>
      </c>
      <c r="D47" s="12"/>
      <c r="E47" s="12" t="str">
        <f t="shared" si="1"/>
        <v>00321720</v>
      </c>
      <c r="F47" s="12" t="s">
        <v>74</v>
      </c>
      <c r="G47" s="12" t="s">
        <v>32</v>
      </c>
    </row>
    <row r="48" spans="1:7">
      <c r="A48" s="12" t="str">
        <f t="shared" si="0"/>
        <v>00321724</v>
      </c>
      <c r="B48" s="12" t="s">
        <v>75</v>
      </c>
      <c r="C48" s="12" t="s">
        <v>33</v>
      </c>
      <c r="D48" s="12"/>
      <c r="E48" s="12" t="str">
        <f t="shared" si="1"/>
        <v>00321724</v>
      </c>
      <c r="F48" s="12" t="s">
        <v>75</v>
      </c>
      <c r="G48" s="12" t="s">
        <v>33</v>
      </c>
    </row>
    <row r="49" spans="1:7">
      <c r="A49" s="12" t="str">
        <f t="shared" si="0"/>
        <v>00321728</v>
      </c>
      <c r="B49" s="12" t="s">
        <v>96</v>
      </c>
      <c r="C49" s="12" t="s">
        <v>52</v>
      </c>
      <c r="D49" s="12" t="s">
        <v>70</v>
      </c>
      <c r="E49" s="12" t="str">
        <f t="shared" si="1"/>
        <v>00321728</v>
      </c>
      <c r="F49" s="12" t="s">
        <v>96</v>
      </c>
      <c r="G49" s="12" t="s">
        <v>52</v>
      </c>
    </row>
    <row r="50" spans="1:7">
      <c r="A50" s="12" t="str">
        <f t="shared" si="0"/>
        <v>0032172C</v>
      </c>
      <c r="B50" s="12" t="s">
        <v>102</v>
      </c>
      <c r="C50" s="12" t="s">
        <v>51</v>
      </c>
      <c r="D50" s="12"/>
      <c r="E50" s="12" t="str">
        <f t="shared" si="1"/>
        <v>0032172C</v>
      </c>
      <c r="F50" s="12" t="s">
        <v>102</v>
      </c>
      <c r="G50" s="12" t="s">
        <v>51</v>
      </c>
    </row>
    <row r="51" spans="1:7">
      <c r="A51" s="12" t="str">
        <f t="shared" si="0"/>
        <v>00321730</v>
      </c>
      <c r="B51" s="12" t="s">
        <v>94</v>
      </c>
      <c r="C51" s="12" t="s">
        <v>50</v>
      </c>
      <c r="D51" s="12" t="s">
        <v>67</v>
      </c>
      <c r="E51" s="12" t="str">
        <f t="shared" si="1"/>
        <v>00321730</v>
      </c>
      <c r="F51" s="12" t="s">
        <v>94</v>
      </c>
      <c r="G51" s="12" t="s">
        <v>50</v>
      </c>
    </row>
    <row r="52" spans="1:7">
      <c r="A52" s="13" t="str">
        <f t="shared" si="0"/>
        <v>00321734</v>
      </c>
      <c r="B52" s="13" t="s">
        <v>75</v>
      </c>
      <c r="C52" s="13" t="s">
        <v>33</v>
      </c>
      <c r="D52" s="13" t="s">
        <v>71</v>
      </c>
      <c r="E52" s="13" t="str">
        <f t="shared" si="1"/>
        <v>00321734</v>
      </c>
      <c r="F52" s="13" t="s">
        <v>75</v>
      </c>
      <c r="G52" s="13" t="s">
        <v>33</v>
      </c>
    </row>
    <row r="53" spans="1:7">
      <c r="A53" s="13" t="str">
        <f t="shared" si="0"/>
        <v>00321738</v>
      </c>
      <c r="B53" s="13" t="s">
        <v>103</v>
      </c>
      <c r="C53" s="13" t="s">
        <v>55</v>
      </c>
      <c r="D53" s="13"/>
      <c r="E53" s="13" t="str">
        <f t="shared" si="1"/>
        <v>00321738</v>
      </c>
      <c r="F53" s="13" t="s">
        <v>103</v>
      </c>
      <c r="G53" s="13" t="s">
        <v>55</v>
      </c>
    </row>
    <row r="54" spans="1:7">
      <c r="A54" s="13" t="str">
        <f t="shared" si="0"/>
        <v>0032173C</v>
      </c>
      <c r="B54" s="13" t="s">
        <v>75</v>
      </c>
      <c r="C54" s="13" t="s">
        <v>33</v>
      </c>
      <c r="D54" s="13"/>
      <c r="E54" s="13" t="str">
        <f t="shared" si="1"/>
        <v>0032173C</v>
      </c>
      <c r="F54" s="13" t="s">
        <v>75</v>
      </c>
      <c r="G54" s="13" t="s">
        <v>33</v>
      </c>
    </row>
    <row r="55" spans="1:7">
      <c r="A55" s="13" t="str">
        <f t="shared" si="0"/>
        <v>00321740</v>
      </c>
      <c r="B55" s="13" t="s">
        <v>96</v>
      </c>
      <c r="C55" s="13" t="s">
        <v>52</v>
      </c>
      <c r="D55" s="13"/>
      <c r="E55" s="13" t="str">
        <f t="shared" si="1"/>
        <v>00321740</v>
      </c>
      <c r="F55" s="13" t="s">
        <v>96</v>
      </c>
      <c r="G55" s="13" t="s">
        <v>52</v>
      </c>
    </row>
    <row r="56" spans="1:7">
      <c r="A56" s="13" t="str">
        <f t="shared" si="0"/>
        <v>00321744</v>
      </c>
      <c r="B56" s="13" t="s">
        <v>104</v>
      </c>
      <c r="C56" s="13" t="s">
        <v>56</v>
      </c>
      <c r="D56" s="13"/>
      <c r="E56" s="13" t="str">
        <f t="shared" si="1"/>
        <v>00321744</v>
      </c>
      <c r="F56" s="13" t="s">
        <v>104</v>
      </c>
      <c r="G56" s="13" t="s">
        <v>56</v>
      </c>
    </row>
    <row r="57" spans="1:7">
      <c r="A57" s="13" t="str">
        <f t="shared" si="0"/>
        <v>00321748</v>
      </c>
      <c r="B57" s="13" t="s">
        <v>75</v>
      </c>
      <c r="C57" s="13" t="s">
        <v>33</v>
      </c>
      <c r="D57" s="13"/>
      <c r="E57" s="13" t="str">
        <f t="shared" si="1"/>
        <v>00321748</v>
      </c>
      <c r="F57" s="13" t="s">
        <v>75</v>
      </c>
      <c r="G57" s="13" t="s">
        <v>33</v>
      </c>
    </row>
    <row r="58" spans="1:7">
      <c r="A58" s="13" t="str">
        <f t="shared" si="0"/>
        <v>0032174C</v>
      </c>
      <c r="B58" s="13" t="s">
        <v>105</v>
      </c>
      <c r="C58" s="13" t="s">
        <v>57</v>
      </c>
      <c r="D58" s="13"/>
      <c r="E58" s="13" t="str">
        <f t="shared" si="1"/>
        <v>0032174C</v>
      </c>
      <c r="F58" s="13" t="s">
        <v>105</v>
      </c>
      <c r="G58" s="13" t="s">
        <v>57</v>
      </c>
    </row>
    <row r="59" spans="1:7">
      <c r="A59" s="13" t="str">
        <f t="shared" si="0"/>
        <v>00321750</v>
      </c>
      <c r="B59" s="13" t="s">
        <v>9</v>
      </c>
      <c r="C59" s="13" t="s">
        <v>6</v>
      </c>
      <c r="D59" s="13"/>
      <c r="E59" s="13" t="str">
        <f t="shared" si="1"/>
        <v>00321750</v>
      </c>
      <c r="F59" s="13" t="s">
        <v>9</v>
      </c>
      <c r="G59" s="13" t="s">
        <v>6</v>
      </c>
    </row>
    <row r="60" spans="1:7">
      <c r="A60" s="13" t="str">
        <f t="shared" si="0"/>
        <v>00321754</v>
      </c>
      <c r="B60" s="13" t="s">
        <v>106</v>
      </c>
      <c r="C60" s="13" t="s">
        <v>58</v>
      </c>
      <c r="D60" s="13"/>
      <c r="E60" s="13" t="str">
        <f t="shared" si="1"/>
        <v>00321754</v>
      </c>
      <c r="F60" s="13" t="s">
        <v>106</v>
      </c>
      <c r="G60" s="13" t="s">
        <v>58</v>
      </c>
    </row>
  </sheetData>
  <mergeCells count="1"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edited bag.cro</vt:lpstr>
      <vt:lpstr>edited code.bin</vt:lpstr>
      <vt:lpstr>original bag.cro</vt:lpstr>
      <vt:lpstr>original code.bin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2026-04-20T15:30:40Z</dcterms:modified>
</cp:coreProperties>
</file>